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640" activeTab="1"/>
  </bookViews>
  <sheets>
    <sheet name="1111111 (2)" sheetId="5" r:id="rId1"/>
    <sheet name="دفعات خارجية 2014" sheetId="1" r:id="rId2"/>
    <sheet name="1111111" sheetId="4" r:id="rId3"/>
    <sheet name="Feuil2" sheetId="2" r:id="rId4"/>
    <sheet name="Feuil3" sheetId="3" r:id="rId5"/>
  </sheets>
  <calcPr calcId="124519"/>
</workbook>
</file>

<file path=xl/calcChain.xml><?xml version="1.0" encoding="utf-8"?>
<calcChain xmlns="http://schemas.openxmlformats.org/spreadsheetml/2006/main">
  <c r="O9" i="1"/>
  <c r="N9"/>
  <c r="N11" i="4"/>
  <c r="O11" s="1"/>
  <c r="N13"/>
  <c r="O13" s="1"/>
  <c r="N14"/>
  <c r="O14" s="1"/>
  <c r="N15"/>
  <c r="O15" s="1"/>
  <c r="N16"/>
  <c r="O16" s="1"/>
  <c r="N17"/>
  <c r="O17" s="1"/>
  <c r="N18"/>
  <c r="O18" s="1"/>
  <c r="N22"/>
  <c r="O22" s="1"/>
  <c r="N19"/>
  <c r="O19" s="1"/>
  <c r="N20"/>
  <c r="O20" s="1"/>
  <c r="N21"/>
  <c r="O21" s="1"/>
  <c r="N8"/>
  <c r="O8" s="1"/>
  <c r="N23"/>
  <c r="O23" s="1"/>
  <c r="N24"/>
  <c r="O24" s="1"/>
  <c r="N25"/>
  <c r="O25" s="1"/>
  <c r="N26"/>
  <c r="O26" s="1"/>
  <c r="N37"/>
  <c r="O37" s="1"/>
  <c r="N27"/>
  <c r="O27" s="1"/>
  <c r="N28"/>
  <c r="O28" s="1"/>
  <c r="N29"/>
  <c r="O29" s="1"/>
  <c r="N30"/>
  <c r="O30" s="1"/>
  <c r="N31"/>
  <c r="O31" s="1"/>
  <c r="N32"/>
  <c r="O32" s="1"/>
  <c r="N44"/>
  <c r="O44" s="1"/>
  <c r="N63"/>
  <c r="O63" s="1"/>
  <c r="N48"/>
  <c r="O48" s="1"/>
  <c r="N64"/>
  <c r="O64" s="1"/>
  <c r="N33"/>
  <c r="O33" s="1"/>
  <c r="N34"/>
  <c r="O34" s="1"/>
  <c r="N35"/>
  <c r="O35" s="1"/>
  <c r="N66"/>
  <c r="O66" s="1"/>
  <c r="N38"/>
  <c r="O38" s="1"/>
  <c r="N67"/>
  <c r="O67" s="1"/>
  <c r="N39"/>
  <c r="O39" s="1"/>
  <c r="N40"/>
  <c r="O40" s="1"/>
  <c r="N41"/>
  <c r="O41" s="1"/>
  <c r="N80"/>
  <c r="O80" s="1"/>
  <c r="N42"/>
  <c r="O42" s="1"/>
  <c r="N43"/>
  <c r="O43" s="1"/>
  <c r="N59"/>
  <c r="O59" s="1"/>
  <c r="N61"/>
  <c r="O61" s="1"/>
  <c r="N62"/>
  <c r="O62" s="1"/>
  <c r="N36"/>
  <c r="O36" s="1"/>
  <c r="N70"/>
  <c r="O70" s="1"/>
  <c r="N46"/>
  <c r="O46" s="1"/>
  <c r="N47"/>
  <c r="O47" s="1"/>
  <c r="N49"/>
  <c r="O49" s="1"/>
  <c r="N73"/>
  <c r="O73" s="1"/>
  <c r="N50"/>
  <c r="O50" s="1"/>
  <c r="N51"/>
  <c r="O51" s="1"/>
  <c r="N52"/>
  <c r="O52" s="1"/>
  <c r="N84"/>
  <c r="O84" s="1"/>
  <c r="N85"/>
  <c r="O85" s="1"/>
  <c r="N53"/>
  <c r="O53" s="1"/>
  <c r="N54"/>
  <c r="O54" s="1"/>
  <c r="N55"/>
  <c r="O55" s="1"/>
  <c r="N45"/>
  <c r="O45" s="1"/>
  <c r="N76"/>
  <c r="O76" s="1"/>
  <c r="N56"/>
  <c r="O56" s="1"/>
  <c r="N78"/>
  <c r="O78" s="1"/>
  <c r="N57"/>
  <c r="O57" s="1"/>
  <c r="N79"/>
  <c r="O79" s="1"/>
  <c r="N58"/>
  <c r="O58" s="1"/>
  <c r="N60"/>
  <c r="O60" s="1"/>
  <c r="N69"/>
  <c r="O69" s="1"/>
  <c r="N81"/>
  <c r="O81" s="1"/>
  <c r="N89"/>
  <c r="O89" s="1"/>
  <c r="N82"/>
  <c r="O82" s="1"/>
  <c r="N71"/>
  <c r="O71" s="1"/>
  <c r="N90"/>
  <c r="O90" s="1"/>
  <c r="N74"/>
  <c r="O74" s="1"/>
  <c r="N83"/>
  <c r="O83" s="1"/>
  <c r="N65"/>
  <c r="O65" s="1"/>
  <c r="N86"/>
  <c r="O86" s="1"/>
  <c r="N10"/>
  <c r="O10" s="1"/>
  <c r="N75"/>
  <c r="O75" s="1"/>
  <c r="N77"/>
  <c r="O77" s="1"/>
  <c r="N68"/>
  <c r="O68" s="1"/>
  <c r="N87"/>
  <c r="O87" s="1"/>
  <c r="N72"/>
  <c r="O72" s="1"/>
  <c r="N92"/>
  <c r="O92" s="1"/>
  <c r="N12"/>
  <c r="O12" s="1"/>
  <c r="N91"/>
  <c r="O91" s="1"/>
  <c r="N88"/>
  <c r="O88" s="1"/>
  <c r="N9"/>
  <c r="O9" s="1"/>
  <c r="N8" i="1"/>
  <c r="O8" s="1"/>
  <c r="N10"/>
  <c r="O10" s="1"/>
  <c r="N11"/>
  <c r="O11" s="1"/>
</calcChain>
</file>

<file path=xl/sharedStrings.xml><?xml version="1.0" encoding="utf-8"?>
<sst xmlns="http://schemas.openxmlformats.org/spreadsheetml/2006/main" count="149" uniqueCount="40">
  <si>
    <t>جامعة أم البواقي</t>
  </si>
  <si>
    <t>الجامعة</t>
  </si>
  <si>
    <t>الدفعة</t>
  </si>
  <si>
    <t>القرار</t>
  </si>
  <si>
    <t>معدل الترتيب</t>
  </si>
  <si>
    <t>معدل العام</t>
  </si>
  <si>
    <t>العقوبة</t>
  </si>
  <si>
    <t>سنوات إضافية</t>
  </si>
  <si>
    <t>النجاح بالتأخير</t>
  </si>
  <si>
    <t>النجاح الدورة2</t>
  </si>
  <si>
    <t>مس6</t>
  </si>
  <si>
    <t>مس5</t>
  </si>
  <si>
    <t>مس4</t>
  </si>
  <si>
    <t>مس3</t>
  </si>
  <si>
    <t>مس2</t>
  </si>
  <si>
    <t>مس1</t>
  </si>
  <si>
    <t>رقم التسجيل</t>
  </si>
  <si>
    <t>الإسم واللقب</t>
  </si>
  <si>
    <t>الرقم</t>
  </si>
  <si>
    <t>جامعة محمد الشريف مساعدية سوق أهراس</t>
  </si>
  <si>
    <t>مسؤول التخصص</t>
  </si>
  <si>
    <t>مسؤول الشعبة</t>
  </si>
  <si>
    <t>مسؤول الميدان</t>
  </si>
  <si>
    <t>رئيس القسم</t>
  </si>
  <si>
    <t>ناجح</t>
  </si>
  <si>
    <t>غير ناجح</t>
  </si>
  <si>
    <t xml:space="preserve">    كلية العلوم الانسانية والاجتماعية </t>
  </si>
  <si>
    <t xml:space="preserve">قسم العلوم الإنسانية </t>
  </si>
  <si>
    <t xml:space="preserve"> السنة الجامعية2015/2014</t>
  </si>
  <si>
    <t xml:space="preserve">   قائمة  الناجحين جامعات خارجية L,M,D دفعة 2014/2013ت خصص إتصال وعلاقات عامة</t>
  </si>
  <si>
    <t>إحتياط</t>
  </si>
  <si>
    <t>عميد الكلية</t>
  </si>
  <si>
    <t xml:space="preserve">قسم العلوم الإجتماعية </t>
  </si>
  <si>
    <t>بن سالم هاجر</t>
  </si>
  <si>
    <t>برينيس شهرزاد</t>
  </si>
  <si>
    <t>جامعة قالمة</t>
  </si>
  <si>
    <t>جامعة عنابة</t>
  </si>
  <si>
    <t>قندوزي سارة</t>
  </si>
  <si>
    <t>مصالحي حسيبة</t>
  </si>
  <si>
    <r>
      <rPr>
        <b/>
        <sz val="16"/>
        <color indexed="8"/>
        <rFont val="Simplified Arabic"/>
        <charset val="178"/>
      </rPr>
      <t xml:space="preserve">   </t>
    </r>
    <r>
      <rPr>
        <b/>
        <u/>
        <sz val="16"/>
        <color indexed="8"/>
        <rFont val="Simplified Arabic"/>
        <family val="1"/>
        <charset val="178"/>
      </rPr>
      <t>قائمة  الناجحين جامعات خارجية L,M,D تخصص إتصال وعلاقات عامة</t>
    </r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</si>
</sst>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178"/>
    </font>
    <font>
      <b/>
      <sz val="10"/>
      <color indexed="8"/>
      <name val="MS Sans Serif"/>
      <family val="2"/>
      <charset val="178"/>
    </font>
    <font>
      <b/>
      <sz val="9"/>
      <color indexed="8"/>
      <name val="Simplified Arabic"/>
      <charset val="178"/>
    </font>
    <font>
      <b/>
      <sz val="8.9499999999999993"/>
      <color indexed="8"/>
      <name val="Simplified Arabic"/>
      <charset val="178"/>
    </font>
    <font>
      <b/>
      <sz val="18"/>
      <color indexed="8"/>
      <name val="Simplified Arabic"/>
      <family val="1"/>
      <charset val="178"/>
    </font>
    <font>
      <b/>
      <sz val="10"/>
      <color indexed="8"/>
      <name val="Simplified Arabic"/>
      <family val="1"/>
      <charset val="178"/>
    </font>
    <font>
      <sz val="8.5"/>
      <color indexed="8"/>
      <name val="MS Sans Serif"/>
      <family val="2"/>
      <charset val="178"/>
    </font>
    <font>
      <b/>
      <u/>
      <sz val="16"/>
      <color indexed="8"/>
      <name val="Simplified Arabic"/>
      <family val="1"/>
      <charset val="178"/>
    </font>
    <font>
      <b/>
      <sz val="16"/>
      <color indexed="8"/>
      <name val="Simplified Arabic"/>
      <charset val="178"/>
    </font>
    <font>
      <b/>
      <u/>
      <sz val="16"/>
      <color indexed="8"/>
      <name val="Simplified Arabic"/>
      <charset val="178"/>
    </font>
    <font>
      <b/>
      <u/>
      <sz val="18"/>
      <color indexed="8"/>
      <name val="Simplified Arabic"/>
      <charset val="178"/>
    </font>
    <font>
      <u/>
      <sz val="10"/>
      <color indexed="8"/>
      <name val="MS Sans Serif"/>
      <family val="2"/>
      <charset val="178"/>
    </font>
    <font>
      <b/>
      <sz val="11"/>
      <color theme="1"/>
      <name val="Calibri"/>
      <family val="2"/>
      <scheme val="minor"/>
    </font>
    <font>
      <sz val="9"/>
      <color indexed="8"/>
      <name val="Simplified Arabic"/>
      <charset val="178"/>
    </font>
    <font>
      <b/>
      <sz val="11"/>
      <color indexed="8"/>
      <name val="Simplified Arabic"/>
      <charset val="178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 applyNumberFormat="0" applyFont="0" applyFill="0" applyBorder="0" applyProtection="0">
      <alignment vertical="center"/>
    </xf>
  </cellStyleXfs>
  <cellXfs count="103">
    <xf numFmtId="0" fontId="0" fillId="0" borderId="0" xfId="0"/>
    <xf numFmtId="0" fontId="1" fillId="0" borderId="1" xfId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" fillId="2" borderId="0" xfId="1" applyNumberFormat="1" applyFill="1"/>
    <xf numFmtId="0" fontId="1" fillId="0" borderId="0" xfId="1"/>
    <xf numFmtId="0" fontId="1" fillId="0" borderId="0" xfId="1" applyAlignment="1">
      <alignment horizontal="right"/>
    </xf>
    <xf numFmtId="0" fontId="1" fillId="0" borderId="0" xfId="1" applyAlignment="1">
      <alignment wrapText="1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right" vertical="center" wrapText="1"/>
    </xf>
    <xf numFmtId="0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7" fillId="0" borderId="1" xfId="1" applyNumberFormat="1" applyFont="1" applyBorder="1" applyAlignment="1">
      <alignment horizontal="center" vertical="center"/>
    </xf>
    <xf numFmtId="0" fontId="2" fillId="3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2" fontId="0" fillId="3" borderId="1" xfId="2" applyNumberFormat="1" applyFont="1" applyFill="1" applyBorder="1" applyAlignment="1">
      <alignment horizontal="center" vertical="center"/>
    </xf>
    <xf numFmtId="2" fontId="0" fillId="4" borderId="1" xfId="2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2" fontId="2" fillId="3" borderId="1" xfId="2" applyNumberFormat="1" applyFont="1" applyFill="1" applyBorder="1" applyAlignment="1">
      <alignment horizontal="center" vertical="center"/>
    </xf>
    <xf numFmtId="0" fontId="12" fillId="0" borderId="0" xfId="0" applyFont="1"/>
    <xf numFmtId="0" fontId="12" fillId="0" borderId="0" xfId="0" applyFont="1" applyBorder="1" applyAlignment="1"/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14" fillId="4" borderId="1" xfId="0" applyFont="1" applyFill="1" applyBorder="1" applyAlignment="1">
      <alignment horizontal="center"/>
    </xf>
    <xf numFmtId="4" fontId="14" fillId="4" borderId="1" xfId="0" applyNumberFormat="1" applyFont="1" applyFill="1" applyBorder="1"/>
    <xf numFmtId="0" fontId="1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0" fontId="14" fillId="5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14" fillId="3" borderId="1" xfId="0" applyFont="1" applyFill="1" applyBorder="1" applyAlignment="1">
      <alignment horizontal="center"/>
    </xf>
    <xf numFmtId="4" fontId="14" fillId="3" borderId="1" xfId="0" applyNumberFormat="1" applyFont="1" applyFill="1" applyBorder="1"/>
    <xf numFmtId="0" fontId="0" fillId="0" borderId="7" xfId="0" applyBorder="1"/>
    <xf numFmtId="0" fontId="15" fillId="4" borderId="8" xfId="0" applyFont="1" applyFill="1" applyBorder="1" applyAlignment="1">
      <alignment horizontal="center"/>
    </xf>
    <xf numFmtId="0" fontId="13" fillId="5" borderId="8" xfId="0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0" fontId="0" fillId="0" borderId="9" xfId="0" applyBorder="1"/>
    <xf numFmtId="0" fontId="14" fillId="3" borderId="10" xfId="0" applyFont="1" applyFill="1" applyBorder="1" applyAlignment="1">
      <alignment horizontal="center"/>
    </xf>
    <xf numFmtId="0" fontId="13" fillId="3" borderId="11" xfId="0" applyFont="1" applyFill="1" applyBorder="1" applyAlignment="1">
      <alignment horizontal="center"/>
    </xf>
    <xf numFmtId="0" fontId="14" fillId="4" borderId="5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/>
    </xf>
    <xf numFmtId="0" fontId="0" fillId="4" borderId="5" xfId="0" applyFill="1" applyBorder="1"/>
    <xf numFmtId="2" fontId="2" fillId="4" borderId="6" xfId="2" applyNumberFormat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wrapText="1"/>
    </xf>
    <xf numFmtId="0" fontId="4" fillId="0" borderId="13" xfId="0" applyFont="1" applyBorder="1" applyAlignment="1">
      <alignment horizontal="right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3" xfId="2" applyFont="1" applyFill="1" applyBorder="1" applyAlignment="1">
      <alignment horizontal="center" vertical="center" wrapText="1"/>
    </xf>
    <xf numFmtId="0" fontId="1" fillId="0" borderId="14" xfId="2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/>
    </xf>
    <xf numFmtId="0" fontId="0" fillId="3" borderId="10" xfId="0" applyFill="1" applyBorder="1"/>
    <xf numFmtId="0" fontId="12" fillId="0" borderId="0" xfId="0" applyFont="1" applyAlignment="1"/>
    <xf numFmtId="0" fontId="6" fillId="0" borderId="0" xfId="1" applyFont="1" applyAlignment="1">
      <alignment horizontal="right" vertical="center"/>
    </xf>
    <xf numFmtId="2" fontId="16" fillId="4" borderId="1" xfId="2" applyNumberFormat="1" applyFont="1" applyFill="1" applyBorder="1" applyAlignment="1">
      <alignment horizontal="center" vertical="center"/>
    </xf>
    <xf numFmtId="0" fontId="6" fillId="0" borderId="0" xfId="1" applyFont="1" applyAlignment="1">
      <alignment vertical="center"/>
    </xf>
    <xf numFmtId="1" fontId="3" fillId="3" borderId="1" xfId="0" applyNumberFormat="1" applyFont="1" applyFill="1" applyBorder="1" applyAlignment="1">
      <alignment horizontal="center" vertical="center"/>
    </xf>
    <xf numFmtId="1" fontId="3" fillId="6" borderId="1" xfId="0" applyNumberFormat="1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3" fillId="3" borderId="1" xfId="0" applyFont="1" applyFill="1" applyBorder="1"/>
    <xf numFmtId="0" fontId="13" fillId="6" borderId="1" xfId="0" applyFont="1" applyFill="1" applyBorder="1"/>
    <xf numFmtId="0" fontId="13" fillId="3" borderId="1" xfId="0" applyFont="1" applyFill="1" applyBorder="1" applyProtection="1">
      <protection locked="0"/>
    </xf>
    <xf numFmtId="4" fontId="3" fillId="3" borderId="1" xfId="0" applyNumberFormat="1" applyFont="1" applyFill="1" applyBorder="1" applyAlignment="1">
      <alignment vertical="center"/>
    </xf>
    <xf numFmtId="4" fontId="3" fillId="6" borderId="1" xfId="0" applyNumberFormat="1" applyFont="1" applyFill="1" applyBorder="1" applyAlignment="1">
      <alignment vertical="center"/>
    </xf>
    <xf numFmtId="0" fontId="2" fillId="4" borderId="7" xfId="1" applyFont="1" applyFill="1" applyBorder="1" applyAlignment="1">
      <alignment horizontal="center"/>
    </xf>
    <xf numFmtId="0" fontId="0" fillId="0" borderId="4" xfId="0" applyBorder="1"/>
    <xf numFmtId="2" fontId="2" fillId="4" borderId="8" xfId="2" applyNumberFormat="1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/>
    </xf>
    <xf numFmtId="0" fontId="11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3" borderId="2" xfId="1" applyNumberFormat="1" applyFont="1" applyFill="1" applyBorder="1" applyAlignment="1">
      <alignment vertical="center"/>
    </xf>
    <xf numFmtId="0" fontId="7" fillId="3" borderId="1" xfId="1" applyNumberFormat="1" applyFont="1" applyFill="1" applyBorder="1" applyAlignment="1">
      <alignment horizontal="right" vertical="center"/>
    </xf>
    <xf numFmtId="0" fontId="3" fillId="7" borderId="1" xfId="1" applyFont="1" applyFill="1" applyBorder="1" applyAlignment="1">
      <alignment horizontal="center" vertical="center"/>
    </xf>
    <xf numFmtId="0" fontId="3" fillId="7" borderId="1" xfId="1" applyFont="1" applyFill="1" applyBorder="1" applyAlignment="1">
      <alignment horizontal="center" vertical="center" wrapText="1"/>
    </xf>
    <xf numFmtId="0" fontId="2" fillId="7" borderId="1" xfId="1" applyFont="1" applyFill="1" applyBorder="1" applyAlignment="1">
      <alignment horizontal="center" vertical="center"/>
    </xf>
    <xf numFmtId="0" fontId="2" fillId="7" borderId="1" xfId="1" applyFont="1" applyFill="1" applyBorder="1" applyAlignment="1">
      <alignment horizontal="center"/>
    </xf>
    <xf numFmtId="2" fontId="0" fillId="7" borderId="1" xfId="2" applyNumberFormat="1" applyFont="1" applyFill="1" applyBorder="1" applyAlignment="1">
      <alignment horizontal="center" vertical="center"/>
    </xf>
    <xf numFmtId="2" fontId="2" fillId="7" borderId="1" xfId="2" applyNumberFormat="1" applyFont="1" applyFill="1" applyBorder="1" applyAlignment="1">
      <alignment horizontal="center" vertical="center"/>
    </xf>
    <xf numFmtId="0" fontId="7" fillId="7" borderId="2" xfId="1" applyNumberFormat="1" applyFont="1" applyFill="1" applyBorder="1" applyAlignment="1">
      <alignment vertical="center"/>
    </xf>
    <xf numFmtId="0" fontId="11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6" fillId="0" borderId="0" xfId="1" applyFont="1" applyAlignment="1">
      <alignment horizontal="right" vertical="center"/>
    </xf>
    <xf numFmtId="0" fontId="10" fillId="0" borderId="3" xfId="1" applyFont="1" applyBorder="1" applyAlignment="1">
      <alignment horizontal="center" vertical="center"/>
    </xf>
    <xf numFmtId="0" fontId="12" fillId="0" borderId="0" xfId="0" applyFont="1" applyAlignment="1">
      <alignment horizontal="center"/>
    </xf>
  </cellXfs>
  <cellStyles count="3">
    <cellStyle name="Milliers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2"/>
  <sheetViews>
    <sheetView rightToLeft="1" topLeftCell="A10" workbookViewId="0">
      <selection activeCell="C14" sqref="C14"/>
    </sheetView>
  </sheetViews>
  <sheetFormatPr baseColWidth="10" defaultRowHeight="15"/>
  <cols>
    <col min="1" max="1" width="4.42578125" customWidth="1"/>
    <col min="2" max="2" width="12.42578125" customWidth="1"/>
    <col min="3" max="3" width="11.7109375" customWidth="1"/>
    <col min="4" max="4" width="6" customWidth="1"/>
    <col min="5" max="5" width="6.42578125" customWidth="1"/>
    <col min="6" max="6" width="5.7109375" customWidth="1"/>
    <col min="7" max="7" width="7.28515625" customWidth="1"/>
    <col min="8" max="8" width="6.42578125" customWidth="1"/>
    <col min="9" max="9" width="6.7109375" customWidth="1"/>
    <col min="10" max="10" width="5.85546875" customWidth="1"/>
    <col min="11" max="11" width="6.42578125" customWidth="1"/>
    <col min="12" max="12" width="5.85546875" customWidth="1"/>
    <col min="13" max="13" width="5.7109375" customWidth="1"/>
    <col min="14" max="14" width="9.5703125" bestFit="1" customWidth="1"/>
    <col min="15" max="15" width="7.140625" customWidth="1"/>
    <col min="16" max="16" width="9.7109375" style="20" customWidth="1"/>
  </cols>
  <sheetData>
    <row r="1" spans="1:16" ht="33.75">
      <c r="A1" s="95" t="s">
        <v>19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</row>
    <row r="2" spans="1:16" ht="18">
      <c r="A2" s="97" t="s">
        <v>26</v>
      </c>
      <c r="B2" s="97"/>
      <c r="C2" s="97"/>
      <c r="D2" s="97"/>
    </row>
    <row r="3" spans="1:16" ht="18">
      <c r="B3" s="97" t="s">
        <v>32</v>
      </c>
      <c r="C3" s="97"/>
      <c r="D3" s="97"/>
      <c r="E3" s="13"/>
      <c r="O3" s="12"/>
    </row>
    <row r="4" spans="1:16" ht="18">
      <c r="D4" s="9"/>
      <c r="E4" s="10"/>
      <c r="F4" s="9"/>
      <c r="G4" s="9"/>
      <c r="H4" s="9"/>
      <c r="I4" s="9"/>
      <c r="J4" s="9"/>
      <c r="K4" s="9"/>
      <c r="L4" s="9"/>
      <c r="M4" s="69" t="s">
        <v>28</v>
      </c>
      <c r="N4" s="69"/>
      <c r="O4" s="67"/>
    </row>
    <row r="5" spans="1:16">
      <c r="A5" s="6"/>
      <c r="B5" s="6"/>
      <c r="C5" s="6"/>
      <c r="D5" s="6"/>
      <c r="E5" s="8"/>
      <c r="F5" s="6"/>
      <c r="G5" s="6"/>
      <c r="H5" s="6"/>
      <c r="I5" s="6"/>
      <c r="J5" s="6"/>
      <c r="K5" s="6"/>
      <c r="L5" s="6"/>
      <c r="M5" s="6"/>
      <c r="N5" s="6"/>
      <c r="O5" s="7"/>
      <c r="P5" s="21"/>
    </row>
    <row r="6" spans="1:16" ht="30.75" thickBot="1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</row>
    <row r="7" spans="1:16" ht="40.5" customHeight="1" thickBot="1">
      <c r="A7" s="53"/>
      <c r="B7" s="54"/>
      <c r="C7" s="54"/>
      <c r="D7" s="54"/>
      <c r="E7" s="54"/>
      <c r="F7" s="54"/>
      <c r="G7" s="54"/>
      <c r="H7" s="54"/>
      <c r="I7" s="54"/>
      <c r="J7" s="55"/>
      <c r="K7" s="56"/>
      <c r="L7" s="56"/>
      <c r="M7" s="57"/>
      <c r="N7" s="58"/>
      <c r="O7" s="58"/>
      <c r="P7" s="59"/>
    </row>
    <row r="8" spans="1:16" ht="17.25">
      <c r="A8" s="70"/>
      <c r="B8" s="73"/>
      <c r="C8" s="73"/>
      <c r="D8" s="73"/>
      <c r="E8" s="73"/>
      <c r="F8" s="73"/>
      <c r="G8" s="73"/>
      <c r="H8" s="73"/>
      <c r="I8" s="73"/>
      <c r="J8" s="75"/>
      <c r="K8" s="75"/>
      <c r="L8" s="75"/>
      <c r="M8" s="78"/>
      <c r="N8" s="68"/>
      <c r="O8" s="68"/>
      <c r="P8" s="52"/>
    </row>
    <row r="9" spans="1:16" ht="21.75">
      <c r="A9" s="70"/>
      <c r="B9" s="73"/>
      <c r="C9" s="73"/>
      <c r="D9" s="73"/>
      <c r="E9" s="73"/>
      <c r="F9" s="73"/>
      <c r="G9" s="73"/>
      <c r="H9" s="73"/>
      <c r="I9" s="73"/>
      <c r="J9" s="75"/>
      <c r="K9" s="75"/>
      <c r="L9" s="75"/>
      <c r="M9" s="78"/>
      <c r="N9" s="68"/>
      <c r="O9" s="68"/>
      <c r="P9" s="43"/>
    </row>
    <row r="10" spans="1:16" ht="21.75">
      <c r="A10" s="70"/>
      <c r="B10" s="73"/>
      <c r="C10" s="73"/>
      <c r="D10" s="73"/>
      <c r="E10" s="73"/>
      <c r="F10" s="73"/>
      <c r="G10" s="73"/>
      <c r="H10" s="73"/>
      <c r="I10" s="73"/>
      <c r="J10" s="75"/>
      <c r="K10" s="75"/>
      <c r="L10" s="75"/>
      <c r="M10" s="78"/>
      <c r="N10" s="68"/>
      <c r="O10" s="68"/>
      <c r="P10" s="43"/>
    </row>
    <row r="11" spans="1:16" ht="21.75">
      <c r="A11" s="70"/>
      <c r="B11" s="73"/>
      <c r="C11" s="73"/>
      <c r="D11" s="73"/>
      <c r="E11" s="73"/>
      <c r="F11" s="73"/>
      <c r="G11" s="73"/>
      <c r="H11" s="73"/>
      <c r="I11" s="73"/>
      <c r="J11" s="75"/>
      <c r="K11" s="75"/>
      <c r="L11" s="75"/>
      <c r="M11" s="78"/>
      <c r="N11" s="68"/>
      <c r="O11" s="68"/>
      <c r="P11" s="43"/>
    </row>
    <row r="12" spans="1:16" ht="21.75">
      <c r="A12" s="71"/>
      <c r="B12" s="74"/>
      <c r="C12" s="74"/>
      <c r="D12" s="74"/>
      <c r="E12" s="74"/>
      <c r="F12" s="74"/>
      <c r="G12" s="74"/>
      <c r="H12" s="74"/>
      <c r="I12" s="74"/>
      <c r="J12" s="76"/>
      <c r="K12" s="76"/>
      <c r="L12" s="76"/>
      <c r="M12" s="79"/>
      <c r="N12" s="68"/>
      <c r="O12" s="68"/>
      <c r="P12" s="43"/>
    </row>
    <row r="13" spans="1:16" ht="21.75">
      <c r="A13" s="70"/>
      <c r="B13" s="73"/>
      <c r="C13" s="73"/>
      <c r="D13" s="73"/>
      <c r="E13" s="73"/>
      <c r="F13" s="73"/>
      <c r="G13" s="73"/>
      <c r="H13" s="73"/>
      <c r="I13" s="73"/>
      <c r="J13" s="75"/>
      <c r="K13" s="75"/>
      <c r="L13" s="75"/>
      <c r="M13" s="78"/>
      <c r="N13" s="68"/>
      <c r="O13" s="68"/>
      <c r="P13" s="43"/>
    </row>
    <row r="14" spans="1:16" ht="21.75">
      <c r="A14" s="70"/>
      <c r="B14" s="73"/>
      <c r="C14" s="73"/>
      <c r="D14" s="73"/>
      <c r="E14" s="73"/>
      <c r="F14" s="73"/>
      <c r="G14" s="73"/>
      <c r="H14" s="73"/>
      <c r="I14" s="73"/>
      <c r="J14" s="75"/>
      <c r="K14" s="75"/>
      <c r="L14" s="75"/>
      <c r="M14" s="78"/>
      <c r="N14" s="68"/>
      <c r="O14" s="68"/>
      <c r="P14" s="43"/>
    </row>
    <row r="15" spans="1:16" ht="21.75">
      <c r="A15" s="70"/>
      <c r="B15" s="73"/>
      <c r="C15" s="73"/>
      <c r="D15" s="73"/>
      <c r="E15" s="73"/>
      <c r="F15" s="73"/>
      <c r="G15" s="73"/>
      <c r="H15" s="73"/>
      <c r="I15" s="73"/>
      <c r="J15" s="75"/>
      <c r="K15" s="75"/>
      <c r="L15" s="75"/>
      <c r="M15" s="78"/>
      <c r="N15" s="68"/>
      <c r="O15" s="68"/>
      <c r="P15" s="43"/>
    </row>
    <row r="16" spans="1:16" ht="21.75">
      <c r="A16" s="70"/>
      <c r="B16" s="73"/>
      <c r="C16" s="73"/>
      <c r="D16" s="73"/>
      <c r="E16" s="73"/>
      <c r="F16" s="73"/>
      <c r="G16" s="73"/>
      <c r="H16" s="73"/>
      <c r="I16" s="73"/>
      <c r="J16" s="75"/>
      <c r="K16" s="75"/>
      <c r="L16" s="75"/>
      <c r="M16" s="78"/>
      <c r="N16" s="68"/>
      <c r="O16" s="68"/>
      <c r="P16" s="43"/>
    </row>
    <row r="17" spans="1:16" ht="21.75">
      <c r="A17" s="70"/>
      <c r="B17" s="73"/>
      <c r="C17" s="73"/>
      <c r="D17" s="73"/>
      <c r="E17" s="73"/>
      <c r="F17" s="73"/>
      <c r="G17" s="73"/>
      <c r="H17" s="73"/>
      <c r="I17" s="73"/>
      <c r="J17" s="77"/>
      <c r="K17" s="75"/>
      <c r="L17" s="75"/>
      <c r="M17" s="78"/>
      <c r="N17" s="68"/>
      <c r="O17" s="68"/>
      <c r="P17" s="43"/>
    </row>
    <row r="18" spans="1:16" ht="21.75">
      <c r="A18" s="70"/>
      <c r="B18" s="73"/>
      <c r="C18" s="73"/>
      <c r="D18" s="73"/>
      <c r="E18" s="73"/>
      <c r="F18" s="73"/>
      <c r="G18" s="73"/>
      <c r="H18" s="73"/>
      <c r="I18" s="73"/>
      <c r="J18" s="75"/>
      <c r="K18" s="75"/>
      <c r="L18" s="75"/>
      <c r="M18" s="78"/>
      <c r="N18" s="68"/>
      <c r="O18" s="68"/>
      <c r="P18" s="43"/>
    </row>
    <row r="19" spans="1:16" ht="21.75">
      <c r="A19" s="70"/>
      <c r="B19" s="73"/>
      <c r="C19" s="73"/>
      <c r="D19" s="73"/>
      <c r="E19" s="73"/>
      <c r="F19" s="73"/>
      <c r="G19" s="73"/>
      <c r="H19" s="73"/>
      <c r="I19" s="73"/>
      <c r="J19" s="75"/>
      <c r="K19" s="75"/>
      <c r="L19" s="75"/>
      <c r="M19" s="78"/>
      <c r="N19" s="68"/>
      <c r="O19" s="68"/>
      <c r="P19" s="43"/>
    </row>
    <row r="20" spans="1:16" ht="21.75">
      <c r="A20" s="70"/>
      <c r="B20" s="73"/>
      <c r="C20" s="73"/>
      <c r="D20" s="73"/>
      <c r="E20" s="73"/>
      <c r="F20" s="73"/>
      <c r="G20" s="73"/>
      <c r="H20" s="73"/>
      <c r="I20" s="73"/>
      <c r="J20" s="77"/>
      <c r="K20" s="75"/>
      <c r="L20" s="75"/>
      <c r="M20" s="78"/>
      <c r="N20" s="68"/>
      <c r="O20" s="68"/>
      <c r="P20" s="43"/>
    </row>
    <row r="21" spans="1:16" ht="21.75">
      <c r="A21" s="70"/>
      <c r="B21" s="73"/>
      <c r="C21" s="73"/>
      <c r="D21" s="73"/>
      <c r="E21" s="73"/>
      <c r="F21" s="73"/>
      <c r="G21" s="73"/>
      <c r="H21" s="73"/>
      <c r="I21" s="73"/>
      <c r="J21" s="75"/>
      <c r="K21" s="75"/>
      <c r="L21" s="75"/>
      <c r="M21" s="78"/>
      <c r="N21" s="68"/>
      <c r="O21" s="68"/>
      <c r="P21" s="43"/>
    </row>
    <row r="22" spans="1:16" ht="21.75">
      <c r="A22" s="70"/>
      <c r="B22" s="73"/>
      <c r="C22" s="73"/>
      <c r="D22" s="73"/>
      <c r="E22" s="73"/>
      <c r="F22" s="73"/>
      <c r="G22" s="73"/>
      <c r="H22" s="73"/>
      <c r="I22" s="73"/>
      <c r="J22" s="75"/>
      <c r="K22" s="75"/>
      <c r="L22" s="75"/>
      <c r="M22" s="78"/>
      <c r="N22" s="68"/>
      <c r="O22" s="68"/>
      <c r="P22" s="43"/>
    </row>
    <row r="23" spans="1:16" ht="21.75">
      <c r="A23" s="70"/>
      <c r="B23" s="73"/>
      <c r="C23" s="73"/>
      <c r="D23" s="73"/>
      <c r="E23" s="73"/>
      <c r="F23" s="73"/>
      <c r="G23" s="73"/>
      <c r="H23" s="73"/>
      <c r="I23" s="73"/>
      <c r="J23" s="77"/>
      <c r="K23" s="75"/>
      <c r="L23" s="75"/>
      <c r="M23" s="78"/>
      <c r="N23" s="68"/>
      <c r="O23" s="68"/>
      <c r="P23" s="43"/>
    </row>
    <row r="24" spans="1:16" ht="21.75">
      <c r="A24" s="70"/>
      <c r="B24" s="73"/>
      <c r="C24" s="73"/>
      <c r="D24" s="73"/>
      <c r="E24" s="73"/>
      <c r="F24" s="73"/>
      <c r="G24" s="73"/>
      <c r="H24" s="73"/>
      <c r="I24" s="73"/>
      <c r="J24" s="77"/>
      <c r="K24" s="77"/>
      <c r="L24" s="75"/>
      <c r="M24" s="78"/>
      <c r="N24" s="68"/>
      <c r="O24" s="68"/>
      <c r="P24" s="43"/>
    </row>
    <row r="25" spans="1:16" ht="21.75">
      <c r="A25" s="70"/>
      <c r="B25" s="73"/>
      <c r="C25" s="73"/>
      <c r="D25" s="73"/>
      <c r="E25" s="73"/>
      <c r="F25" s="73"/>
      <c r="G25" s="73"/>
      <c r="H25" s="73"/>
      <c r="I25" s="73"/>
      <c r="J25" s="77"/>
      <c r="K25" s="75"/>
      <c r="L25" s="75"/>
      <c r="M25" s="78"/>
      <c r="N25" s="68"/>
      <c r="O25" s="68"/>
      <c r="P25" s="43"/>
    </row>
    <row r="26" spans="1:16" ht="21.75">
      <c r="A26" s="72"/>
      <c r="B26" s="73"/>
      <c r="C26" s="73"/>
      <c r="D26" s="73"/>
      <c r="E26" s="73"/>
      <c r="F26" s="73"/>
      <c r="G26" s="73"/>
      <c r="H26" s="73"/>
      <c r="I26" s="73"/>
      <c r="J26" s="77"/>
      <c r="K26" s="75"/>
      <c r="L26" s="75"/>
      <c r="M26" s="78"/>
      <c r="N26" s="68"/>
      <c r="O26" s="68"/>
      <c r="P26" s="43"/>
    </row>
    <row r="27" spans="1:16" ht="21.75">
      <c r="A27" s="70"/>
      <c r="B27" s="73"/>
      <c r="C27" s="73"/>
      <c r="D27" s="73"/>
      <c r="E27" s="73"/>
      <c r="F27" s="73"/>
      <c r="G27" s="73"/>
      <c r="H27" s="73"/>
      <c r="I27" s="73"/>
      <c r="J27" s="75"/>
      <c r="K27" s="75"/>
      <c r="L27" s="75"/>
      <c r="M27" s="78"/>
      <c r="N27" s="68"/>
      <c r="O27" s="68"/>
      <c r="P27" s="43"/>
    </row>
    <row r="28" spans="1:16" ht="21.75">
      <c r="A28" s="70"/>
      <c r="B28" s="73"/>
      <c r="C28" s="73"/>
      <c r="D28" s="73"/>
      <c r="E28" s="73"/>
      <c r="F28" s="73"/>
      <c r="G28" s="73"/>
      <c r="H28" s="73"/>
      <c r="I28" s="73"/>
      <c r="J28" s="77"/>
      <c r="K28" s="75"/>
      <c r="L28" s="75"/>
      <c r="M28" s="78"/>
      <c r="N28" s="68"/>
      <c r="O28" s="68"/>
      <c r="P28" s="43"/>
    </row>
    <row r="29" spans="1:16" ht="21.75">
      <c r="A29" s="70"/>
      <c r="B29" s="73"/>
      <c r="C29" s="73"/>
      <c r="D29" s="73"/>
      <c r="E29" s="73"/>
      <c r="F29" s="73"/>
      <c r="G29" s="73"/>
      <c r="H29" s="73"/>
      <c r="I29" s="73"/>
      <c r="J29" s="77"/>
      <c r="K29" s="75"/>
      <c r="L29" s="75"/>
      <c r="M29" s="78"/>
      <c r="N29" s="68"/>
      <c r="O29" s="68"/>
      <c r="P29" s="43"/>
    </row>
    <row r="30" spans="1:16" ht="21.75">
      <c r="A30" s="70"/>
      <c r="B30" s="73"/>
      <c r="C30" s="73"/>
      <c r="D30" s="73"/>
      <c r="E30" s="73"/>
      <c r="F30" s="73"/>
      <c r="G30" s="73"/>
      <c r="H30" s="73"/>
      <c r="I30" s="73"/>
      <c r="J30" s="77"/>
      <c r="K30" s="77"/>
      <c r="L30" s="75"/>
      <c r="M30" s="78"/>
      <c r="N30" s="68"/>
      <c r="O30" s="68"/>
      <c r="P30" s="43"/>
    </row>
    <row r="31" spans="1:16" ht="21.75">
      <c r="A31" s="70"/>
      <c r="B31" s="73"/>
      <c r="C31" s="73"/>
      <c r="D31" s="73"/>
      <c r="E31" s="73"/>
      <c r="F31" s="73"/>
      <c r="G31" s="73"/>
      <c r="H31" s="73"/>
      <c r="I31" s="73"/>
      <c r="J31" s="77"/>
      <c r="K31" s="77"/>
      <c r="L31" s="75"/>
      <c r="M31" s="78"/>
      <c r="N31" s="68"/>
      <c r="O31" s="68"/>
      <c r="P31" s="43"/>
    </row>
    <row r="32" spans="1:16" ht="18">
      <c r="A32" s="42"/>
      <c r="B32" s="31"/>
      <c r="C32" s="37"/>
      <c r="D32" s="40"/>
      <c r="E32" s="40"/>
      <c r="F32" s="40"/>
      <c r="G32" s="40"/>
      <c r="H32" s="40"/>
      <c r="I32" s="40"/>
      <c r="J32" s="38"/>
      <c r="K32" s="39"/>
      <c r="L32" s="39"/>
      <c r="M32" s="38"/>
      <c r="N32" s="18"/>
      <c r="O32" s="18"/>
      <c r="P32" s="45"/>
    </row>
    <row r="33" spans="1:16" ht="18">
      <c r="A33" s="42"/>
      <c r="B33" s="36"/>
      <c r="C33" s="37"/>
      <c r="D33" s="40"/>
      <c r="E33" s="40"/>
      <c r="F33" s="40"/>
      <c r="G33" s="40"/>
      <c r="H33" s="40"/>
      <c r="I33" s="40"/>
      <c r="J33" s="38"/>
      <c r="K33" s="39"/>
      <c r="L33" s="39"/>
      <c r="M33" s="38"/>
      <c r="N33" s="18"/>
      <c r="O33" s="18"/>
      <c r="P33" s="45"/>
    </row>
    <row r="34" spans="1:16" ht="18">
      <c r="A34" s="42"/>
      <c r="B34" s="36"/>
      <c r="C34" s="37"/>
      <c r="D34" s="40"/>
      <c r="E34" s="40"/>
      <c r="F34" s="40"/>
      <c r="G34" s="40"/>
      <c r="H34" s="40"/>
      <c r="I34" s="40"/>
      <c r="J34" s="38"/>
      <c r="K34" s="39"/>
      <c r="L34" s="39"/>
      <c r="M34" s="38"/>
      <c r="N34" s="18"/>
      <c r="O34" s="18"/>
      <c r="P34" s="45"/>
    </row>
    <row r="35" spans="1:16" ht="18">
      <c r="A35" s="42"/>
      <c r="B35" s="36"/>
      <c r="C35" s="37"/>
      <c r="D35" s="40"/>
      <c r="E35" s="40"/>
      <c r="F35" s="40"/>
      <c r="G35" s="40"/>
      <c r="H35" s="40"/>
      <c r="I35" s="40"/>
      <c r="J35" s="38"/>
      <c r="K35" s="39"/>
      <c r="L35" s="39"/>
      <c r="M35" s="38"/>
      <c r="N35" s="18"/>
      <c r="O35" s="18"/>
      <c r="P35" s="45"/>
    </row>
    <row r="36" spans="1:16" ht="18">
      <c r="A36" s="42"/>
      <c r="B36" s="36"/>
      <c r="C36" s="37"/>
      <c r="D36" s="40"/>
      <c r="E36" s="40"/>
      <c r="F36" s="40"/>
      <c r="G36" s="40"/>
      <c r="H36" s="40"/>
      <c r="I36" s="40"/>
      <c r="J36" s="38"/>
      <c r="K36" s="39"/>
      <c r="L36" s="39"/>
      <c r="M36" s="38"/>
      <c r="N36" s="18"/>
      <c r="O36" s="18"/>
      <c r="P36" s="45"/>
    </row>
    <row r="37" spans="1:16" ht="18">
      <c r="A37" s="42"/>
      <c r="B37" s="36"/>
      <c r="C37" s="37"/>
      <c r="D37" s="40"/>
      <c r="E37" s="40"/>
      <c r="F37" s="40"/>
      <c r="G37" s="40"/>
      <c r="H37" s="40"/>
      <c r="I37" s="40"/>
      <c r="J37" s="38"/>
      <c r="K37" s="39"/>
      <c r="L37" s="39"/>
      <c r="M37" s="38"/>
      <c r="N37" s="18"/>
      <c r="O37" s="18"/>
      <c r="P37" s="45"/>
    </row>
    <row r="38" spans="1:16" ht="18">
      <c r="A38" s="42"/>
      <c r="B38" s="36"/>
      <c r="C38" s="37"/>
      <c r="D38" s="40"/>
      <c r="E38" s="40"/>
      <c r="F38" s="40"/>
      <c r="G38" s="40"/>
      <c r="H38" s="40"/>
      <c r="I38" s="40"/>
      <c r="J38" s="38"/>
      <c r="K38" s="39"/>
      <c r="L38" s="39"/>
      <c r="M38" s="38"/>
      <c r="N38" s="18"/>
      <c r="O38" s="18"/>
      <c r="P38" s="45"/>
    </row>
    <row r="39" spans="1:16" ht="18">
      <c r="A39" s="42"/>
      <c r="B39" s="36"/>
      <c r="C39" s="37"/>
      <c r="D39" s="40"/>
      <c r="E39" s="40"/>
      <c r="F39" s="40"/>
      <c r="G39" s="40"/>
      <c r="H39" s="40"/>
      <c r="I39" s="40"/>
      <c r="J39" s="38"/>
      <c r="K39" s="39"/>
      <c r="L39" s="39"/>
      <c r="M39" s="38"/>
      <c r="N39" s="18"/>
      <c r="O39" s="18"/>
      <c r="P39" s="45"/>
    </row>
    <row r="40" spans="1:16" ht="18">
      <c r="A40" s="42"/>
      <c r="B40" s="36"/>
      <c r="C40" s="37"/>
      <c r="D40" s="40"/>
      <c r="E40" s="40"/>
      <c r="F40" s="40"/>
      <c r="G40" s="40"/>
      <c r="H40" s="40"/>
      <c r="I40" s="40"/>
      <c r="J40" s="38"/>
      <c r="K40" s="39"/>
      <c r="L40" s="39"/>
      <c r="M40" s="38"/>
      <c r="N40" s="18"/>
      <c r="O40" s="18"/>
      <c r="P40" s="45"/>
    </row>
    <row r="41" spans="1:16" ht="18">
      <c r="A41" s="42"/>
      <c r="B41" s="36"/>
      <c r="C41" s="37"/>
      <c r="D41" s="40"/>
      <c r="E41" s="40"/>
      <c r="F41" s="40"/>
      <c r="G41" s="40"/>
      <c r="H41" s="40"/>
      <c r="I41" s="40"/>
      <c r="J41" s="38"/>
      <c r="K41" s="39"/>
      <c r="L41" s="39"/>
      <c r="M41" s="38"/>
      <c r="N41" s="18"/>
      <c r="O41" s="18"/>
      <c r="P41" s="45"/>
    </row>
    <row r="42" spans="1:16" ht="18">
      <c r="A42" s="42"/>
      <c r="B42" s="36"/>
      <c r="C42" s="37"/>
      <c r="D42" s="40"/>
      <c r="E42" s="40"/>
      <c r="F42" s="40"/>
      <c r="G42" s="40"/>
      <c r="H42" s="40"/>
      <c r="I42" s="40"/>
      <c r="J42" s="38"/>
      <c r="K42" s="39"/>
      <c r="L42" s="39"/>
      <c r="M42" s="38"/>
      <c r="N42" s="18"/>
      <c r="O42" s="18"/>
      <c r="P42" s="45"/>
    </row>
    <row r="43" spans="1:16" ht="18">
      <c r="A43" s="42"/>
      <c r="B43" s="36"/>
      <c r="C43" s="37"/>
      <c r="D43" s="40"/>
      <c r="E43" s="40"/>
      <c r="F43" s="40"/>
      <c r="G43" s="40"/>
      <c r="H43" s="40"/>
      <c r="I43" s="40"/>
      <c r="J43" s="38"/>
      <c r="K43" s="39"/>
      <c r="L43" s="39"/>
      <c r="M43" s="38"/>
      <c r="N43" s="18"/>
      <c r="O43" s="18"/>
      <c r="P43" s="45"/>
    </row>
    <row r="44" spans="1:16" ht="18">
      <c r="A44" s="42"/>
      <c r="B44" s="36"/>
      <c r="C44" s="37"/>
      <c r="D44" s="40"/>
      <c r="E44" s="40"/>
      <c r="F44" s="40"/>
      <c r="G44" s="40"/>
      <c r="H44" s="40"/>
      <c r="I44" s="40"/>
      <c r="J44" s="38"/>
      <c r="K44" s="39"/>
      <c r="L44" s="39"/>
      <c r="M44" s="38"/>
      <c r="N44" s="18"/>
      <c r="O44" s="18"/>
      <c r="P44" s="45"/>
    </row>
    <row r="45" spans="1:16" ht="18">
      <c r="A45" s="42"/>
      <c r="B45" s="36"/>
      <c r="C45" s="37"/>
      <c r="D45" s="40"/>
      <c r="E45" s="40"/>
      <c r="F45" s="40"/>
      <c r="G45" s="40"/>
      <c r="H45" s="40"/>
      <c r="I45" s="40"/>
      <c r="J45" s="38"/>
      <c r="K45" s="39"/>
      <c r="L45" s="39"/>
      <c r="M45" s="38"/>
      <c r="N45" s="18"/>
      <c r="O45" s="18"/>
      <c r="P45" s="45"/>
    </row>
    <row r="46" spans="1:16" ht="18">
      <c r="A46" s="42"/>
      <c r="B46" s="36"/>
      <c r="C46" s="37"/>
      <c r="D46" s="40"/>
      <c r="E46" s="40"/>
      <c r="F46" s="40"/>
      <c r="G46" s="40"/>
      <c r="H46" s="40"/>
      <c r="I46" s="40"/>
      <c r="J46" s="38"/>
      <c r="K46" s="39"/>
      <c r="L46" s="41"/>
      <c r="M46" s="38"/>
      <c r="N46" s="18"/>
      <c r="O46" s="18"/>
      <c r="P46" s="45"/>
    </row>
    <row r="47" spans="1:16" ht="18">
      <c r="A47" s="42"/>
      <c r="B47" s="36"/>
      <c r="C47" s="37"/>
      <c r="D47" s="40"/>
      <c r="E47" s="40"/>
      <c r="F47" s="40"/>
      <c r="G47" s="40"/>
      <c r="H47" s="40"/>
      <c r="I47" s="40"/>
      <c r="J47" s="38"/>
      <c r="K47" s="39"/>
      <c r="L47" s="39"/>
      <c r="M47" s="38"/>
      <c r="N47" s="18"/>
      <c r="O47" s="18"/>
      <c r="P47" s="45"/>
    </row>
    <row r="48" spans="1:16" ht="18">
      <c r="A48" s="42"/>
      <c r="B48" s="36"/>
      <c r="C48" s="37"/>
      <c r="D48" s="40"/>
      <c r="E48" s="40"/>
      <c r="F48" s="40"/>
      <c r="G48" s="40"/>
      <c r="H48" s="40"/>
      <c r="I48" s="40"/>
      <c r="J48" s="38"/>
      <c r="K48" s="39"/>
      <c r="L48" s="39"/>
      <c r="M48" s="38"/>
      <c r="N48" s="18"/>
      <c r="O48" s="18"/>
      <c r="P48" s="45"/>
    </row>
    <row r="49" spans="1:16" ht="18">
      <c r="A49" s="42"/>
      <c r="B49" s="36"/>
      <c r="C49" s="37"/>
      <c r="D49" s="40"/>
      <c r="E49" s="40"/>
      <c r="F49" s="40"/>
      <c r="G49" s="40"/>
      <c r="H49" s="40"/>
      <c r="I49" s="40"/>
      <c r="J49" s="38"/>
      <c r="K49" s="39"/>
      <c r="L49" s="39"/>
      <c r="M49" s="38"/>
      <c r="N49" s="18"/>
      <c r="O49" s="18"/>
      <c r="P49" s="45"/>
    </row>
    <row r="50" spans="1:16" ht="18">
      <c r="A50" s="42"/>
      <c r="B50" s="36"/>
      <c r="C50" s="37"/>
      <c r="D50" s="40"/>
      <c r="E50" s="40"/>
      <c r="F50" s="40"/>
      <c r="G50" s="40"/>
      <c r="H50" s="40"/>
      <c r="I50" s="40"/>
      <c r="J50" s="38"/>
      <c r="K50" s="39"/>
      <c r="L50" s="39"/>
      <c r="M50" s="38"/>
      <c r="N50" s="18"/>
      <c r="O50" s="18"/>
      <c r="P50" s="45"/>
    </row>
    <row r="51" spans="1:16" ht="18">
      <c r="A51" s="42"/>
      <c r="B51" s="36"/>
      <c r="C51" s="37"/>
      <c r="D51" s="40"/>
      <c r="E51" s="40"/>
      <c r="F51" s="40"/>
      <c r="G51" s="40"/>
      <c r="H51" s="40"/>
      <c r="I51" s="40"/>
      <c r="J51" s="38"/>
      <c r="K51" s="39"/>
      <c r="L51" s="39"/>
      <c r="M51" s="38"/>
      <c r="N51" s="18"/>
      <c r="O51" s="18"/>
      <c r="P51" s="45"/>
    </row>
    <row r="52" spans="1:16" ht="18">
      <c r="A52" s="42"/>
      <c r="B52" s="36"/>
      <c r="C52" s="37"/>
      <c r="D52" s="40"/>
      <c r="E52" s="40"/>
      <c r="F52" s="40"/>
      <c r="G52" s="40"/>
      <c r="H52" s="40"/>
      <c r="I52" s="40"/>
      <c r="J52" s="38"/>
      <c r="K52" s="39"/>
      <c r="L52" s="39"/>
      <c r="M52" s="38"/>
      <c r="N52" s="18"/>
      <c r="O52" s="18"/>
      <c r="P52" s="45"/>
    </row>
    <row r="53" spans="1:16" ht="18">
      <c r="A53" s="42"/>
      <c r="B53" s="36"/>
      <c r="C53" s="37"/>
      <c r="D53" s="40"/>
      <c r="E53" s="40"/>
      <c r="F53" s="40"/>
      <c r="G53" s="40"/>
      <c r="H53" s="40"/>
      <c r="I53" s="40"/>
      <c r="J53" s="38"/>
      <c r="K53" s="39"/>
      <c r="L53" s="39"/>
      <c r="M53" s="38"/>
      <c r="N53" s="18"/>
      <c r="O53" s="18"/>
      <c r="P53" s="45"/>
    </row>
    <row r="54" spans="1:16" ht="18">
      <c r="A54" s="42"/>
      <c r="B54" s="36"/>
      <c r="C54" s="37"/>
      <c r="D54" s="40"/>
      <c r="E54" s="40"/>
      <c r="F54" s="40"/>
      <c r="G54" s="40"/>
      <c r="H54" s="40"/>
      <c r="I54" s="40"/>
      <c r="J54" s="38"/>
      <c r="K54" s="39"/>
      <c r="L54" s="39"/>
      <c r="M54" s="38"/>
      <c r="N54" s="18"/>
      <c r="O54" s="18"/>
      <c r="P54" s="45"/>
    </row>
    <row r="55" spans="1:16" ht="18">
      <c r="A55" s="42"/>
      <c r="B55" s="36"/>
      <c r="C55" s="37"/>
      <c r="D55" s="40"/>
      <c r="E55" s="40"/>
      <c r="F55" s="40"/>
      <c r="G55" s="40"/>
      <c r="H55" s="40"/>
      <c r="I55" s="40"/>
      <c r="J55" s="38"/>
      <c r="K55" s="39"/>
      <c r="L55" s="41"/>
      <c r="M55" s="38"/>
      <c r="N55" s="18"/>
      <c r="O55" s="18"/>
      <c r="P55" s="45"/>
    </row>
    <row r="56" spans="1:16" ht="18">
      <c r="A56" s="42"/>
      <c r="B56" s="36"/>
      <c r="C56" s="37"/>
      <c r="D56" s="40"/>
      <c r="E56" s="40"/>
      <c r="F56" s="40"/>
      <c r="G56" s="40"/>
      <c r="H56" s="40"/>
      <c r="I56" s="40"/>
      <c r="J56" s="38"/>
      <c r="K56" s="39"/>
      <c r="L56" s="39"/>
      <c r="M56" s="38"/>
      <c r="N56" s="18"/>
      <c r="O56" s="18"/>
      <c r="P56" s="45"/>
    </row>
    <row r="57" spans="1:16" ht="18">
      <c r="A57" s="42"/>
      <c r="B57" s="36"/>
      <c r="C57" s="37"/>
      <c r="D57" s="40"/>
      <c r="E57" s="40"/>
      <c r="F57" s="40"/>
      <c r="G57" s="40"/>
      <c r="H57" s="40"/>
      <c r="I57" s="40"/>
      <c r="J57" s="38"/>
      <c r="K57" s="39"/>
      <c r="L57" s="39"/>
      <c r="M57" s="38"/>
      <c r="N57" s="18"/>
      <c r="O57" s="18"/>
      <c r="P57" s="45"/>
    </row>
    <row r="58" spans="1:16" ht="18">
      <c r="A58" s="42"/>
      <c r="B58" s="36"/>
      <c r="C58" s="37"/>
      <c r="D58" s="40"/>
      <c r="E58" s="40"/>
      <c r="F58" s="40"/>
      <c r="G58" s="40"/>
      <c r="H58" s="40"/>
      <c r="I58" s="40"/>
      <c r="J58" s="38"/>
      <c r="K58" s="39"/>
      <c r="L58" s="39"/>
      <c r="M58" s="38"/>
      <c r="N58" s="18"/>
      <c r="O58" s="18"/>
      <c r="P58" s="45"/>
    </row>
    <row r="59" spans="1:16" ht="18">
      <c r="A59" s="42"/>
      <c r="B59" s="36"/>
      <c r="C59" s="37"/>
      <c r="D59" s="40"/>
      <c r="E59" s="40"/>
      <c r="F59" s="40"/>
      <c r="G59" s="40"/>
      <c r="H59" s="40"/>
      <c r="I59" s="40"/>
      <c r="J59" s="38"/>
      <c r="K59" s="39"/>
      <c r="L59" s="39"/>
      <c r="M59" s="38"/>
      <c r="N59" s="18"/>
      <c r="O59" s="18"/>
      <c r="P59" s="45"/>
    </row>
    <row r="60" spans="1:16" ht="18">
      <c r="A60" s="42"/>
      <c r="B60" s="36"/>
      <c r="C60" s="37"/>
      <c r="D60" s="40"/>
      <c r="E60" s="40"/>
      <c r="F60" s="40"/>
      <c r="G60" s="40"/>
      <c r="H60" s="40"/>
      <c r="I60" s="40"/>
      <c r="J60" s="38"/>
      <c r="K60" s="39"/>
      <c r="L60" s="39"/>
      <c r="M60" s="38"/>
      <c r="N60" s="18"/>
      <c r="O60" s="18"/>
      <c r="P60" s="45"/>
    </row>
    <row r="61" spans="1:16" ht="18">
      <c r="A61" s="42"/>
      <c r="B61" s="36"/>
      <c r="C61" s="37"/>
      <c r="D61" s="40"/>
      <c r="E61" s="40"/>
      <c r="F61" s="40"/>
      <c r="G61" s="40"/>
      <c r="H61" s="40"/>
      <c r="I61" s="40"/>
      <c r="J61" s="38"/>
      <c r="K61" s="39"/>
      <c r="L61" s="39"/>
      <c r="M61" s="38"/>
      <c r="N61" s="18"/>
      <c r="O61" s="18"/>
      <c r="P61" s="45"/>
    </row>
    <row r="62" spans="1:16" ht="18">
      <c r="A62" s="42"/>
      <c r="B62" s="36"/>
      <c r="C62" s="37"/>
      <c r="D62" s="40"/>
      <c r="E62" s="40"/>
      <c r="F62" s="40"/>
      <c r="G62" s="40"/>
      <c r="H62" s="40"/>
      <c r="I62" s="40"/>
      <c r="J62" s="38"/>
      <c r="K62" s="39"/>
      <c r="L62" s="39"/>
      <c r="M62" s="38"/>
      <c r="N62" s="18"/>
      <c r="O62" s="18"/>
      <c r="P62" s="45"/>
    </row>
    <row r="63" spans="1:16" ht="18">
      <c r="A63" s="42"/>
      <c r="B63" s="36"/>
      <c r="C63" s="37"/>
      <c r="D63" s="40"/>
      <c r="E63" s="40"/>
      <c r="F63" s="40"/>
      <c r="G63" s="40"/>
      <c r="H63" s="40"/>
      <c r="I63" s="40"/>
      <c r="J63" s="38"/>
      <c r="K63" s="39"/>
      <c r="L63" s="39"/>
      <c r="M63" s="38"/>
      <c r="N63" s="18"/>
      <c r="O63" s="18"/>
      <c r="P63" s="45"/>
    </row>
    <row r="64" spans="1:16" ht="18">
      <c r="A64" s="42"/>
      <c r="B64" s="36"/>
      <c r="C64" s="37"/>
      <c r="D64" s="40"/>
      <c r="E64" s="40"/>
      <c r="F64" s="40"/>
      <c r="G64" s="40"/>
      <c r="H64" s="40"/>
      <c r="I64" s="40"/>
      <c r="J64" s="38"/>
      <c r="K64" s="39"/>
      <c r="L64" s="39"/>
      <c r="M64" s="38"/>
      <c r="N64" s="18"/>
      <c r="O64" s="18"/>
      <c r="P64" s="45"/>
    </row>
    <row r="65" spans="1:16" ht="18">
      <c r="A65" s="42"/>
      <c r="B65" s="36"/>
      <c r="C65" s="37"/>
      <c r="D65" s="40"/>
      <c r="E65" s="40"/>
      <c r="F65" s="40"/>
      <c r="G65" s="40"/>
      <c r="H65" s="40"/>
      <c r="I65" s="40"/>
      <c r="J65" s="38"/>
      <c r="K65" s="39"/>
      <c r="L65" s="39"/>
      <c r="M65" s="38"/>
      <c r="N65" s="18"/>
      <c r="O65" s="18"/>
      <c r="P65" s="45"/>
    </row>
    <row r="66" spans="1:16" ht="18">
      <c r="A66" s="42"/>
      <c r="B66" s="36"/>
      <c r="C66" s="37"/>
      <c r="D66" s="40"/>
      <c r="E66" s="40"/>
      <c r="F66" s="40"/>
      <c r="G66" s="40"/>
      <c r="H66" s="40"/>
      <c r="I66" s="40"/>
      <c r="J66" s="38"/>
      <c r="K66" s="39"/>
      <c r="L66" s="41"/>
      <c r="M66" s="38"/>
      <c r="N66" s="18"/>
      <c r="O66" s="18"/>
      <c r="P66" s="45"/>
    </row>
    <row r="67" spans="1:16" ht="18">
      <c r="A67" s="42"/>
      <c r="B67" s="36"/>
      <c r="C67" s="37"/>
      <c r="D67" s="40"/>
      <c r="E67" s="40"/>
      <c r="F67" s="40"/>
      <c r="G67" s="40"/>
      <c r="H67" s="40"/>
      <c r="I67" s="40"/>
      <c r="J67" s="38"/>
      <c r="K67" s="39"/>
      <c r="L67" s="39"/>
      <c r="M67" s="38"/>
      <c r="N67" s="18"/>
      <c r="O67" s="18"/>
      <c r="P67" s="45"/>
    </row>
    <row r="68" spans="1:16" ht="18">
      <c r="A68" s="42"/>
      <c r="B68" s="36"/>
      <c r="C68" s="37"/>
      <c r="D68" s="40"/>
      <c r="E68" s="40"/>
      <c r="F68" s="40"/>
      <c r="G68" s="40"/>
      <c r="H68" s="40"/>
      <c r="I68" s="40"/>
      <c r="J68" s="38"/>
      <c r="K68" s="39"/>
      <c r="L68" s="39"/>
      <c r="M68" s="38"/>
      <c r="N68" s="18"/>
      <c r="O68" s="18"/>
      <c r="P68" s="45"/>
    </row>
    <row r="69" spans="1:16" ht="18">
      <c r="A69" s="42"/>
      <c r="B69" s="36"/>
      <c r="C69" s="37"/>
      <c r="D69" s="40"/>
      <c r="E69" s="40"/>
      <c r="F69" s="40"/>
      <c r="G69" s="40"/>
      <c r="H69" s="40"/>
      <c r="I69" s="40"/>
      <c r="J69" s="38"/>
      <c r="K69" s="39"/>
      <c r="L69" s="39"/>
      <c r="M69" s="38"/>
      <c r="N69" s="18"/>
      <c r="O69" s="18"/>
      <c r="P69" s="45"/>
    </row>
    <row r="70" spans="1:16" ht="18">
      <c r="A70" s="42"/>
      <c r="B70" s="36"/>
      <c r="C70" s="37"/>
      <c r="D70" s="40"/>
      <c r="E70" s="40"/>
      <c r="F70" s="40"/>
      <c r="G70" s="40"/>
      <c r="H70" s="40"/>
      <c r="I70" s="40"/>
      <c r="J70" s="38"/>
      <c r="K70" s="39"/>
      <c r="L70" s="39"/>
      <c r="M70" s="38"/>
      <c r="N70" s="18"/>
      <c r="O70" s="18"/>
      <c r="P70" s="45"/>
    </row>
    <row r="71" spans="1:16" ht="18">
      <c r="A71" s="42"/>
      <c r="B71" s="36"/>
      <c r="C71" s="37"/>
      <c r="D71" s="40"/>
      <c r="E71" s="40"/>
      <c r="F71" s="40"/>
      <c r="G71" s="40"/>
      <c r="H71" s="40"/>
      <c r="I71" s="40"/>
      <c r="J71" s="38"/>
      <c r="K71" s="39"/>
      <c r="L71" s="39"/>
      <c r="M71" s="38"/>
      <c r="N71" s="18"/>
      <c r="O71" s="18"/>
      <c r="P71" s="45"/>
    </row>
    <row r="72" spans="1:16" ht="18">
      <c r="A72" s="42"/>
      <c r="B72" s="36"/>
      <c r="C72" s="37"/>
      <c r="D72" s="40"/>
      <c r="E72" s="40"/>
      <c r="F72" s="40"/>
      <c r="G72" s="40"/>
      <c r="H72" s="40"/>
      <c r="I72" s="40"/>
      <c r="J72" s="38"/>
      <c r="K72" s="39"/>
      <c r="L72" s="39"/>
      <c r="M72" s="38"/>
      <c r="N72" s="18"/>
      <c r="O72" s="18"/>
      <c r="P72" s="45"/>
    </row>
    <row r="73" spans="1:16" ht="18">
      <c r="A73" s="42"/>
      <c r="B73" s="36"/>
      <c r="C73" s="37"/>
      <c r="D73" s="40"/>
      <c r="E73" s="40"/>
      <c r="F73" s="40"/>
      <c r="G73" s="40"/>
      <c r="H73" s="40"/>
      <c r="I73" s="40"/>
      <c r="J73" s="38"/>
      <c r="K73" s="39"/>
      <c r="L73" s="39"/>
      <c r="M73" s="38"/>
      <c r="N73" s="18"/>
      <c r="O73" s="18"/>
      <c r="P73" s="45"/>
    </row>
    <row r="74" spans="1:16" ht="18">
      <c r="A74" s="42"/>
      <c r="B74" s="36"/>
      <c r="C74" s="37"/>
      <c r="D74" s="40"/>
      <c r="E74" s="40"/>
      <c r="F74" s="40"/>
      <c r="G74" s="40"/>
      <c r="H74" s="40"/>
      <c r="I74" s="40"/>
      <c r="J74" s="38"/>
      <c r="K74" s="39"/>
      <c r="L74" s="39"/>
      <c r="M74" s="38"/>
      <c r="N74" s="18"/>
      <c r="O74" s="18"/>
      <c r="P74" s="45"/>
    </row>
    <row r="75" spans="1:16" ht="18">
      <c r="A75" s="42"/>
      <c r="B75" s="36"/>
      <c r="C75" s="37"/>
      <c r="D75" s="40"/>
      <c r="E75" s="40"/>
      <c r="F75" s="40"/>
      <c r="G75" s="40"/>
      <c r="H75" s="40"/>
      <c r="I75" s="40"/>
      <c r="J75" s="38"/>
      <c r="K75" s="39"/>
      <c r="L75" s="39"/>
      <c r="M75" s="38"/>
      <c r="N75" s="18"/>
      <c r="O75" s="18"/>
      <c r="P75" s="45"/>
    </row>
    <row r="76" spans="1:16" ht="18">
      <c r="A76" s="42"/>
      <c r="B76" s="36"/>
      <c r="C76" s="37"/>
      <c r="D76" s="40"/>
      <c r="E76" s="40"/>
      <c r="F76" s="40"/>
      <c r="G76" s="40"/>
      <c r="H76" s="40"/>
      <c r="I76" s="40"/>
      <c r="J76" s="38"/>
      <c r="K76" s="39"/>
      <c r="L76" s="39"/>
      <c r="M76" s="38"/>
      <c r="N76" s="18"/>
      <c r="O76" s="18"/>
      <c r="P76" s="45"/>
    </row>
    <row r="77" spans="1:16" ht="18">
      <c r="A77" s="42"/>
      <c r="B77" s="36"/>
      <c r="C77" s="37"/>
      <c r="D77" s="40"/>
      <c r="E77" s="40"/>
      <c r="F77" s="40"/>
      <c r="G77" s="40"/>
      <c r="H77" s="40"/>
      <c r="I77" s="40"/>
      <c r="J77" s="38"/>
      <c r="K77" s="39"/>
      <c r="L77" s="39"/>
      <c r="M77" s="38"/>
      <c r="N77" s="18"/>
      <c r="O77" s="18"/>
      <c r="P77" s="45"/>
    </row>
    <row r="78" spans="1:16" ht="18">
      <c r="A78" s="42"/>
      <c r="B78" s="36"/>
      <c r="C78" s="37"/>
      <c r="D78" s="40"/>
      <c r="E78" s="40"/>
      <c r="F78" s="40"/>
      <c r="G78" s="40"/>
      <c r="H78" s="40"/>
      <c r="I78" s="40"/>
      <c r="J78" s="38"/>
      <c r="K78" s="39"/>
      <c r="L78" s="39"/>
      <c r="M78" s="38"/>
      <c r="N78" s="18"/>
      <c r="O78" s="18"/>
      <c r="P78" s="45"/>
    </row>
    <row r="79" spans="1:16" ht="18">
      <c r="A79" s="42"/>
      <c r="B79" s="36"/>
      <c r="C79" s="37"/>
      <c r="D79" s="40"/>
      <c r="E79" s="40"/>
      <c r="F79" s="40"/>
      <c r="G79" s="40"/>
      <c r="H79" s="40"/>
      <c r="I79" s="40"/>
      <c r="J79" s="38"/>
      <c r="K79" s="39"/>
      <c r="L79" s="39"/>
      <c r="M79" s="38"/>
      <c r="N79" s="18"/>
      <c r="O79" s="18"/>
      <c r="P79" s="45"/>
    </row>
    <row r="80" spans="1:16" ht="18">
      <c r="A80" s="42"/>
      <c r="B80" s="36"/>
      <c r="C80" s="37"/>
      <c r="D80" s="40"/>
      <c r="E80" s="40"/>
      <c r="F80" s="40"/>
      <c r="G80" s="40"/>
      <c r="H80" s="40"/>
      <c r="I80" s="40"/>
      <c r="J80" s="38"/>
      <c r="K80" s="39"/>
      <c r="L80" s="39"/>
      <c r="M80" s="38"/>
      <c r="N80" s="18"/>
      <c r="O80" s="18"/>
      <c r="P80" s="45"/>
    </row>
    <row r="81" spans="1:16" ht="18">
      <c r="A81" s="42"/>
      <c r="B81" s="36"/>
      <c r="C81" s="37"/>
      <c r="D81" s="40"/>
      <c r="E81" s="40"/>
      <c r="F81" s="40"/>
      <c r="G81" s="40"/>
      <c r="H81" s="40"/>
      <c r="I81" s="40"/>
      <c r="J81" s="38"/>
      <c r="K81" s="39"/>
      <c r="L81" s="39"/>
      <c r="M81" s="38"/>
      <c r="N81" s="18"/>
      <c r="O81" s="18"/>
      <c r="P81" s="45"/>
    </row>
    <row r="82" spans="1:16" ht="18">
      <c r="A82" s="42"/>
      <c r="B82" s="36"/>
      <c r="C82" s="37"/>
      <c r="D82" s="40"/>
      <c r="E82" s="40"/>
      <c r="F82" s="40"/>
      <c r="G82" s="40"/>
      <c r="H82" s="40"/>
      <c r="I82" s="40"/>
      <c r="J82" s="38"/>
      <c r="K82" s="39"/>
      <c r="L82" s="39"/>
      <c r="M82" s="38"/>
      <c r="N82" s="18"/>
      <c r="O82" s="18"/>
      <c r="P82" s="45"/>
    </row>
    <row r="83" spans="1:16" ht="18">
      <c r="A83" s="42"/>
      <c r="B83" s="36"/>
      <c r="C83" s="37"/>
      <c r="D83" s="40"/>
      <c r="E83" s="40"/>
      <c r="F83" s="40"/>
      <c r="G83" s="40"/>
      <c r="H83" s="40"/>
      <c r="I83" s="40"/>
      <c r="J83" s="38"/>
      <c r="K83" s="39"/>
      <c r="L83" s="39"/>
      <c r="M83" s="38"/>
      <c r="N83" s="18"/>
      <c r="O83" s="18"/>
      <c r="P83" s="45"/>
    </row>
    <row r="84" spans="1:16" ht="18">
      <c r="A84" s="42"/>
      <c r="B84" s="36"/>
      <c r="C84" s="37"/>
      <c r="D84" s="40"/>
      <c r="E84" s="40"/>
      <c r="F84" s="40"/>
      <c r="G84" s="40"/>
      <c r="H84" s="40"/>
      <c r="I84" s="40"/>
      <c r="J84" s="38"/>
      <c r="K84" s="39"/>
      <c r="L84" s="39"/>
      <c r="M84" s="38"/>
      <c r="N84" s="18"/>
      <c r="O84" s="18"/>
      <c r="P84" s="45"/>
    </row>
    <row r="85" spans="1:16" ht="18">
      <c r="A85" s="42"/>
      <c r="B85" s="36"/>
      <c r="C85" s="37"/>
      <c r="D85" s="40"/>
      <c r="E85" s="40"/>
      <c r="F85" s="40"/>
      <c r="G85" s="40"/>
      <c r="H85" s="40"/>
      <c r="I85" s="40"/>
      <c r="J85" s="38"/>
      <c r="K85" s="39"/>
      <c r="L85" s="39"/>
      <c r="M85" s="38"/>
      <c r="N85" s="18"/>
      <c r="O85" s="18"/>
      <c r="P85" s="45"/>
    </row>
    <row r="86" spans="1:16" ht="18">
      <c r="A86" s="42"/>
      <c r="B86" s="36"/>
      <c r="C86" s="37"/>
      <c r="D86" s="40"/>
      <c r="E86" s="40"/>
      <c r="F86" s="40"/>
      <c r="G86" s="40"/>
      <c r="H86" s="40"/>
      <c r="I86" s="40"/>
      <c r="J86" s="38"/>
      <c r="K86" s="39"/>
      <c r="L86" s="39"/>
      <c r="M86" s="38"/>
      <c r="N86" s="18"/>
      <c r="O86" s="18"/>
      <c r="P86" s="45"/>
    </row>
    <row r="87" spans="1:16" ht="18">
      <c r="A87" s="42"/>
      <c r="B87" s="36"/>
      <c r="C87" s="37"/>
      <c r="D87" s="40"/>
      <c r="E87" s="40"/>
      <c r="F87" s="40"/>
      <c r="G87" s="40"/>
      <c r="H87" s="40"/>
      <c r="I87" s="40"/>
      <c r="J87" s="38"/>
      <c r="K87" s="39"/>
      <c r="L87" s="39"/>
      <c r="M87" s="38"/>
      <c r="N87" s="18"/>
      <c r="O87" s="18"/>
      <c r="P87" s="45"/>
    </row>
    <row r="88" spans="1:16" ht="18">
      <c r="A88" s="42"/>
      <c r="B88" s="36"/>
      <c r="C88" s="37"/>
      <c r="D88" s="40"/>
      <c r="E88" s="40"/>
      <c r="F88" s="40"/>
      <c r="G88" s="40"/>
      <c r="H88" s="40"/>
      <c r="I88" s="40"/>
      <c r="J88" s="38"/>
      <c r="K88" s="39"/>
      <c r="L88" s="39"/>
      <c r="M88" s="38"/>
      <c r="N88" s="18"/>
      <c r="O88" s="18"/>
      <c r="P88" s="45"/>
    </row>
    <row r="89" spans="1:16" ht="18">
      <c r="A89" s="42"/>
      <c r="B89" s="36"/>
      <c r="C89" s="37"/>
      <c r="D89" s="40"/>
      <c r="E89" s="40"/>
      <c r="F89" s="40"/>
      <c r="G89" s="40"/>
      <c r="H89" s="40"/>
      <c r="I89" s="40"/>
      <c r="J89" s="38"/>
      <c r="K89" s="39"/>
      <c r="L89" s="39"/>
      <c r="M89" s="38"/>
      <c r="N89" s="18"/>
      <c r="O89" s="18"/>
      <c r="P89" s="45"/>
    </row>
    <row r="90" spans="1:16" ht="18">
      <c r="A90" s="42"/>
      <c r="B90" s="36"/>
      <c r="C90" s="37"/>
      <c r="D90" s="40"/>
      <c r="E90" s="40"/>
      <c r="F90" s="40"/>
      <c r="G90" s="40"/>
      <c r="H90" s="40"/>
      <c r="I90" s="40"/>
      <c r="J90" s="38"/>
      <c r="K90" s="39"/>
      <c r="L90" s="39"/>
      <c r="M90" s="38"/>
      <c r="N90" s="18"/>
      <c r="O90" s="18"/>
      <c r="P90" s="45"/>
    </row>
    <row r="91" spans="1:16" ht="18">
      <c r="A91" s="42"/>
      <c r="B91" s="36"/>
      <c r="C91" s="37"/>
      <c r="D91" s="40"/>
      <c r="E91" s="40"/>
      <c r="F91" s="40"/>
      <c r="G91" s="40"/>
      <c r="H91" s="40"/>
      <c r="I91" s="40"/>
      <c r="J91" s="38"/>
      <c r="K91" s="39"/>
      <c r="L91" s="39"/>
      <c r="M91" s="38"/>
      <c r="N91" s="18"/>
      <c r="O91" s="18"/>
      <c r="P91" s="45"/>
    </row>
    <row r="92" spans="1:16" ht="18.75" thickBot="1">
      <c r="A92" s="46"/>
      <c r="B92" s="62"/>
      <c r="C92" s="63"/>
      <c r="D92" s="47"/>
      <c r="E92" s="47"/>
      <c r="F92" s="47"/>
      <c r="G92" s="47"/>
      <c r="H92" s="47"/>
      <c r="I92" s="47"/>
      <c r="J92" s="64"/>
      <c r="K92" s="65"/>
      <c r="L92" s="65"/>
      <c r="M92" s="64"/>
      <c r="N92" s="18"/>
      <c r="O92" s="18"/>
      <c r="P92" s="48"/>
    </row>
  </sheetData>
  <mergeCells count="4">
    <mergeCell ref="A1:P1"/>
    <mergeCell ref="A2:D2"/>
    <mergeCell ref="B3:D3"/>
    <mergeCell ref="A6:P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3"/>
  <sheetViews>
    <sheetView rightToLeft="1" tabSelected="1" workbookViewId="0">
      <selection activeCell="P10" sqref="P10"/>
    </sheetView>
  </sheetViews>
  <sheetFormatPr baseColWidth="10" defaultRowHeight="15"/>
  <cols>
    <col min="1" max="1" width="4.42578125" customWidth="1"/>
    <col min="2" max="2" width="9.42578125" customWidth="1"/>
    <col min="3" max="3" width="10.140625" customWidth="1"/>
    <col min="4" max="4" width="6" customWidth="1"/>
    <col min="5" max="5" width="6.42578125" customWidth="1"/>
    <col min="6" max="6" width="5.7109375" customWidth="1"/>
    <col min="7" max="7" width="7.28515625" customWidth="1"/>
    <col min="8" max="8" width="6.42578125" customWidth="1"/>
    <col min="9" max="9" width="6.7109375" customWidth="1"/>
    <col min="10" max="10" width="5.85546875" customWidth="1"/>
    <col min="11" max="11" width="6.42578125" customWidth="1"/>
    <col min="12" max="12" width="5.85546875" customWidth="1"/>
    <col min="13" max="13" width="5.7109375" customWidth="1"/>
    <col min="14" max="14" width="6.7109375" customWidth="1"/>
    <col min="15" max="15" width="7.140625" customWidth="1"/>
    <col min="16" max="16" width="9.7109375" style="20" customWidth="1"/>
    <col min="17" max="17" width="7.85546875" customWidth="1"/>
    <col min="18" max="18" width="13" customWidth="1"/>
  </cols>
  <sheetData>
    <row r="1" spans="1:19" ht="33.75">
      <c r="A1" s="95" t="s">
        <v>19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</row>
    <row r="2" spans="1:19" ht="18">
      <c r="A2" s="97" t="s">
        <v>26</v>
      </c>
      <c r="B2" s="97"/>
      <c r="C2" s="97"/>
      <c r="D2" s="97"/>
    </row>
    <row r="3" spans="1:19" ht="18">
      <c r="B3" s="97" t="s">
        <v>27</v>
      </c>
      <c r="C3" s="97"/>
      <c r="D3" s="97"/>
      <c r="E3" s="13"/>
      <c r="O3" s="12"/>
      <c r="R3" s="11"/>
    </row>
    <row r="4" spans="1:19" ht="18">
      <c r="D4" s="9"/>
      <c r="E4" s="10"/>
      <c r="F4" s="9"/>
      <c r="G4" s="9"/>
      <c r="H4" s="9"/>
      <c r="I4" s="9"/>
      <c r="J4" s="9"/>
      <c r="K4" s="9"/>
      <c r="L4" s="9"/>
      <c r="M4" s="9"/>
      <c r="N4" s="9"/>
      <c r="O4" s="9"/>
      <c r="P4" s="100" t="s">
        <v>28</v>
      </c>
      <c r="Q4" s="100"/>
      <c r="R4" s="100"/>
      <c r="S4" s="100"/>
    </row>
    <row r="5" spans="1:19">
      <c r="A5" s="6"/>
      <c r="B5" s="6"/>
      <c r="C5" s="6"/>
      <c r="D5" s="6"/>
      <c r="E5" s="8"/>
      <c r="F5" s="6"/>
      <c r="G5" s="6"/>
      <c r="H5" s="6"/>
      <c r="I5" s="6"/>
      <c r="J5" s="6"/>
      <c r="K5" s="6"/>
      <c r="L5" s="6"/>
      <c r="M5" s="6"/>
      <c r="N5" s="6"/>
      <c r="O5" s="7"/>
      <c r="P5" s="21"/>
      <c r="Q5" s="6"/>
      <c r="R5" s="5"/>
    </row>
    <row r="6" spans="1:19" ht="30">
      <c r="A6" s="101" t="s">
        <v>39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</row>
    <row r="7" spans="1:19" ht="40.5" customHeight="1">
      <c r="A7" s="4" t="s">
        <v>18</v>
      </c>
      <c r="B7" s="4" t="s">
        <v>17</v>
      </c>
      <c r="C7" s="4" t="s">
        <v>16</v>
      </c>
      <c r="D7" s="4" t="s">
        <v>15</v>
      </c>
      <c r="E7" s="4" t="s">
        <v>14</v>
      </c>
      <c r="F7" s="4" t="s">
        <v>13</v>
      </c>
      <c r="G7" s="4" t="s">
        <v>12</v>
      </c>
      <c r="H7" s="4" t="s">
        <v>11</v>
      </c>
      <c r="I7" s="4" t="s">
        <v>10</v>
      </c>
      <c r="J7" s="4" t="s">
        <v>9</v>
      </c>
      <c r="K7" s="4" t="s">
        <v>8</v>
      </c>
      <c r="L7" s="4" t="s">
        <v>7</v>
      </c>
      <c r="M7" s="3" t="s">
        <v>6</v>
      </c>
      <c r="N7" s="2" t="s">
        <v>5</v>
      </c>
      <c r="O7" s="2" t="s">
        <v>4</v>
      </c>
      <c r="P7" s="2" t="s">
        <v>3</v>
      </c>
      <c r="Q7" s="1" t="s">
        <v>2</v>
      </c>
      <c r="R7" s="14" t="s">
        <v>1</v>
      </c>
    </row>
    <row r="8" spans="1:19" ht="17.25">
      <c r="A8" s="88">
        <v>1</v>
      </c>
      <c r="B8" s="88" t="s">
        <v>38</v>
      </c>
      <c r="C8" s="88">
        <v>116041923</v>
      </c>
      <c r="D8" s="88">
        <v>10.36</v>
      </c>
      <c r="E8" s="89">
        <v>10.039999999999999</v>
      </c>
      <c r="F8" s="88">
        <v>11.27</v>
      </c>
      <c r="G8" s="88">
        <v>10.3</v>
      </c>
      <c r="H8" s="88">
        <v>11.86</v>
      </c>
      <c r="I8" s="88">
        <v>13.14</v>
      </c>
      <c r="J8" s="90">
        <v>1</v>
      </c>
      <c r="K8" s="91"/>
      <c r="L8" s="91"/>
      <c r="M8" s="91"/>
      <c r="N8" s="92">
        <f>(D8+E8+F8+G8+H8+I8)/6</f>
        <v>11.161666666666667</v>
      </c>
      <c r="O8" s="92">
        <f>N8*(1-4%*((L8)+(K8/2)+J8/4+M8*0.93))</f>
        <v>11.050050000000001</v>
      </c>
      <c r="P8" s="93" t="s">
        <v>24</v>
      </c>
      <c r="Q8" s="91">
        <v>2015</v>
      </c>
      <c r="R8" s="94" t="s">
        <v>35</v>
      </c>
    </row>
    <row r="9" spans="1:19" ht="17.25">
      <c r="A9" s="16">
        <v>2</v>
      </c>
      <c r="B9" s="16" t="s">
        <v>37</v>
      </c>
      <c r="C9" s="16">
        <v>4005885</v>
      </c>
      <c r="D9" s="16">
        <v>11.18</v>
      </c>
      <c r="E9" s="17">
        <v>11.5</v>
      </c>
      <c r="F9" s="16">
        <v>11.13</v>
      </c>
      <c r="G9" s="16">
        <v>10.41</v>
      </c>
      <c r="H9" s="16">
        <v>10.56</v>
      </c>
      <c r="I9" s="16">
        <v>10.26</v>
      </c>
      <c r="J9" s="15">
        <v>2</v>
      </c>
      <c r="K9" s="15"/>
      <c r="L9" s="15"/>
      <c r="M9" s="15"/>
      <c r="N9" s="18">
        <f>(D9+E9+F9+G9+H9+I9)/6</f>
        <v>10.840000000000002</v>
      </c>
      <c r="O9" s="18">
        <f>N9*(1-4%*((L9)+(K9/2)+J9/4+M9*0.93))</f>
        <v>10.623200000000001</v>
      </c>
      <c r="P9" s="22" t="s">
        <v>30</v>
      </c>
      <c r="Q9" s="15">
        <v>2014</v>
      </c>
      <c r="R9" s="86" t="s">
        <v>0</v>
      </c>
    </row>
    <row r="10" spans="1:19" ht="17.25">
      <c r="A10" s="16">
        <v>3</v>
      </c>
      <c r="B10" s="16" t="s">
        <v>34</v>
      </c>
      <c r="C10" s="16">
        <v>66072958</v>
      </c>
      <c r="D10" s="16">
        <v>10.4</v>
      </c>
      <c r="E10" s="17">
        <v>11.06</v>
      </c>
      <c r="F10" s="16">
        <v>10.039999999999999</v>
      </c>
      <c r="G10" s="16">
        <v>10.210000000000001</v>
      </c>
      <c r="H10" s="16">
        <v>10.33</v>
      </c>
      <c r="I10" s="16">
        <v>10.55</v>
      </c>
      <c r="J10" s="15"/>
      <c r="K10" s="15"/>
      <c r="L10" s="15"/>
      <c r="M10" s="15"/>
      <c r="N10" s="18">
        <f>(D10+E10+F10+G10+H10+I10)/6</f>
        <v>10.431666666666667</v>
      </c>
      <c r="O10" s="18">
        <f>N10*(1-4%*((L10)+(K10/2)+J10/4+M10*0.93))</f>
        <v>10.431666666666667</v>
      </c>
      <c r="P10" s="22" t="s">
        <v>30</v>
      </c>
      <c r="Q10" s="15">
        <v>2009</v>
      </c>
      <c r="R10" s="86" t="s">
        <v>36</v>
      </c>
    </row>
    <row r="11" spans="1:19" ht="24" customHeight="1">
      <c r="A11" s="16">
        <v>4</v>
      </c>
      <c r="B11" s="16" t="s">
        <v>33</v>
      </c>
      <c r="C11" s="16">
        <v>6029258</v>
      </c>
      <c r="D11" s="16">
        <v>10.84</v>
      </c>
      <c r="E11" s="17">
        <v>10.06</v>
      </c>
      <c r="F11" s="16">
        <v>10.41</v>
      </c>
      <c r="G11" s="16">
        <v>10.76</v>
      </c>
      <c r="H11" s="16">
        <v>10.25</v>
      </c>
      <c r="I11" s="16">
        <v>10.11</v>
      </c>
      <c r="J11" s="15">
        <v>3</v>
      </c>
      <c r="K11" s="15"/>
      <c r="L11" s="15"/>
      <c r="M11" s="15"/>
      <c r="N11" s="18">
        <f>(D11+E11+F11+G11+H11+I11)/6</f>
        <v>10.404999999999999</v>
      </c>
      <c r="O11" s="18">
        <f>N11*(1-4%*((L11)+(K11/2)+J11/4+M11*0.93))</f>
        <v>10.092849999999999</v>
      </c>
      <c r="P11" s="22"/>
      <c r="Q11" s="15">
        <v>2014</v>
      </c>
      <c r="R11" s="87" t="s">
        <v>35</v>
      </c>
    </row>
    <row r="13" spans="1:19">
      <c r="A13" s="99" t="s">
        <v>31</v>
      </c>
      <c r="B13" s="99"/>
      <c r="C13" s="24"/>
      <c r="D13" s="23"/>
      <c r="E13" s="24" t="s">
        <v>23</v>
      </c>
      <c r="F13" s="24"/>
      <c r="I13" s="99" t="s">
        <v>22</v>
      </c>
      <c r="J13" s="99"/>
      <c r="K13" s="23"/>
      <c r="M13" s="66" t="s">
        <v>21</v>
      </c>
      <c r="N13" s="66"/>
      <c r="O13" s="66"/>
      <c r="Q13" s="102" t="s">
        <v>20</v>
      </c>
      <c r="R13" s="102"/>
    </row>
  </sheetData>
  <sortState ref="A8:R11">
    <sortCondition descending="1" ref="O8"/>
  </sortState>
  <mergeCells count="8">
    <mergeCell ref="I13:J13"/>
    <mergeCell ref="A13:B13"/>
    <mergeCell ref="A1:P1"/>
    <mergeCell ref="A2:D2"/>
    <mergeCell ref="P4:S4"/>
    <mergeCell ref="B3:D3"/>
    <mergeCell ref="A6:R6"/>
    <mergeCell ref="Q13:R13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2"/>
  <sheetViews>
    <sheetView rightToLeft="1" workbookViewId="0">
      <selection activeCell="B1" sqref="A1:Q92"/>
    </sheetView>
  </sheetViews>
  <sheetFormatPr baseColWidth="10" defaultRowHeight="15"/>
  <cols>
    <col min="1" max="1" width="4.42578125" customWidth="1"/>
    <col min="2" max="2" width="11.140625" customWidth="1"/>
    <col min="3" max="3" width="11.7109375" customWidth="1"/>
    <col min="4" max="4" width="6" customWidth="1"/>
    <col min="5" max="5" width="6.42578125" customWidth="1"/>
    <col min="6" max="6" width="5.7109375" customWidth="1"/>
    <col min="7" max="7" width="7.28515625" customWidth="1"/>
    <col min="8" max="8" width="6.42578125" customWidth="1"/>
    <col min="9" max="9" width="6.7109375" customWidth="1"/>
    <col min="10" max="10" width="5.85546875" customWidth="1"/>
    <col min="11" max="11" width="6.42578125" customWidth="1"/>
    <col min="12" max="12" width="5.85546875" customWidth="1"/>
    <col min="13" max="13" width="5.7109375" customWidth="1"/>
    <col min="14" max="14" width="9.5703125" bestFit="1" customWidth="1"/>
    <col min="15" max="15" width="7.140625" customWidth="1"/>
    <col min="16" max="16" width="9.7109375" style="20" customWidth="1"/>
  </cols>
  <sheetData>
    <row r="1" spans="1:17" ht="33.75">
      <c r="A1" s="84" t="s">
        <v>19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7" ht="18">
      <c r="A2" s="97" t="s">
        <v>26</v>
      </c>
      <c r="B2" s="97"/>
      <c r="C2" s="97"/>
      <c r="D2" s="97"/>
    </row>
    <row r="3" spans="1:17" ht="18">
      <c r="B3" s="97" t="s">
        <v>27</v>
      </c>
      <c r="C3" s="97"/>
      <c r="D3" s="97"/>
      <c r="E3" s="13"/>
      <c r="O3" s="12"/>
    </row>
    <row r="4" spans="1:17" ht="18">
      <c r="D4" s="9"/>
      <c r="E4" s="10"/>
      <c r="F4" s="9"/>
      <c r="G4" s="9"/>
      <c r="H4" s="9"/>
      <c r="I4" s="9"/>
      <c r="J4" s="9"/>
      <c r="K4" s="9"/>
      <c r="L4" s="9"/>
      <c r="M4" s="9"/>
      <c r="N4" s="100" t="s">
        <v>28</v>
      </c>
      <c r="O4" s="100"/>
      <c r="P4" s="100"/>
      <c r="Q4" s="100"/>
    </row>
    <row r="5" spans="1:17">
      <c r="A5" s="6"/>
      <c r="B5" s="6"/>
      <c r="C5" s="6"/>
      <c r="D5" s="6"/>
      <c r="E5" s="8"/>
      <c r="F5" s="6"/>
      <c r="G5" s="6"/>
      <c r="H5" s="6"/>
      <c r="I5" s="6"/>
      <c r="J5" s="6"/>
      <c r="K5" s="6"/>
      <c r="L5" s="6"/>
      <c r="M5" s="6"/>
      <c r="N5" s="6"/>
      <c r="O5" s="7"/>
      <c r="P5" s="21"/>
    </row>
    <row r="6" spans="1:17" ht="30.75" thickBot="1">
      <c r="A6" s="98" t="s">
        <v>29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</row>
    <row r="7" spans="1:17" ht="40.5" customHeight="1" thickBot="1">
      <c r="A7" s="53" t="s">
        <v>18</v>
      </c>
      <c r="B7" s="54" t="s">
        <v>17</v>
      </c>
      <c r="C7" s="54" t="s">
        <v>16</v>
      </c>
      <c r="D7" s="54" t="s">
        <v>15</v>
      </c>
      <c r="E7" s="54" t="s">
        <v>14</v>
      </c>
      <c r="F7" s="54" t="s">
        <v>13</v>
      </c>
      <c r="G7" s="54" t="s">
        <v>12</v>
      </c>
      <c r="H7" s="54" t="s">
        <v>11</v>
      </c>
      <c r="I7" s="54" t="s">
        <v>10</v>
      </c>
      <c r="J7" s="55" t="s">
        <v>9</v>
      </c>
      <c r="K7" s="56" t="s">
        <v>8</v>
      </c>
      <c r="L7" s="56" t="s">
        <v>7</v>
      </c>
      <c r="M7" s="57" t="s">
        <v>6</v>
      </c>
      <c r="N7" s="58" t="s">
        <v>5</v>
      </c>
      <c r="O7" s="58" t="s">
        <v>4</v>
      </c>
      <c r="P7" s="59" t="s">
        <v>3</v>
      </c>
    </row>
    <row r="8" spans="1:17" ht="21.75">
      <c r="A8" s="81"/>
      <c r="B8" s="49"/>
      <c r="C8" s="60"/>
      <c r="D8" s="61"/>
      <c r="E8" s="61"/>
      <c r="F8" s="61"/>
      <c r="G8" s="61"/>
      <c r="H8" s="61"/>
      <c r="I8" s="61"/>
      <c r="J8" s="50"/>
      <c r="K8" s="51"/>
      <c r="L8" s="51"/>
      <c r="M8" s="50"/>
      <c r="N8" s="19">
        <f t="shared" ref="N8:N39" si="0">(D8+E8+F8+G8+H8+I8)/6</f>
        <v>0</v>
      </c>
      <c r="O8" s="19">
        <f t="shared" ref="O8:O39" si="1">N8*(1-4%*((J8)+K8/2)+L8/4+M8*0.93)</f>
        <v>0</v>
      </c>
      <c r="P8" s="83" t="s">
        <v>24</v>
      </c>
    </row>
    <row r="9" spans="1:17" ht="18">
      <c r="A9" s="80"/>
      <c r="B9" s="25"/>
      <c r="C9" s="26"/>
      <c r="D9" s="29"/>
      <c r="E9" s="29"/>
      <c r="F9" s="29"/>
      <c r="G9" s="29"/>
      <c r="H9" s="29"/>
      <c r="I9" s="29"/>
      <c r="J9" s="27"/>
      <c r="K9" s="28"/>
      <c r="L9" s="28"/>
      <c r="M9" s="27"/>
      <c r="N9" s="19">
        <f t="shared" si="0"/>
        <v>0</v>
      </c>
      <c r="O9" s="19">
        <f t="shared" si="1"/>
        <v>0</v>
      </c>
      <c r="P9" s="82" t="s">
        <v>24</v>
      </c>
    </row>
    <row r="10" spans="1:17" ht="18">
      <c r="A10" s="42"/>
      <c r="B10" s="36"/>
      <c r="C10" s="37"/>
      <c r="D10" s="40"/>
      <c r="E10" s="40"/>
      <c r="F10" s="40"/>
      <c r="G10" s="40"/>
      <c r="H10" s="40"/>
      <c r="I10" s="40"/>
      <c r="J10" s="38"/>
      <c r="K10" s="39"/>
      <c r="L10" s="39"/>
      <c r="M10" s="38"/>
      <c r="N10" s="19">
        <f t="shared" si="0"/>
        <v>0</v>
      </c>
      <c r="O10" s="19">
        <f t="shared" si="1"/>
        <v>0</v>
      </c>
      <c r="P10" s="45" t="s">
        <v>25</v>
      </c>
    </row>
    <row r="11" spans="1:17" ht="21.75">
      <c r="A11" s="42"/>
      <c r="B11" s="25"/>
      <c r="C11" s="26"/>
      <c r="D11" s="29"/>
      <c r="E11" s="29"/>
      <c r="F11" s="29"/>
      <c r="G11" s="29"/>
      <c r="H11" s="29"/>
      <c r="I11" s="29"/>
      <c r="J11" s="27"/>
      <c r="K11" s="28"/>
      <c r="L11" s="28"/>
      <c r="M11" s="27"/>
      <c r="N11" s="19">
        <f t="shared" si="0"/>
        <v>0</v>
      </c>
      <c r="O11" s="19">
        <f t="shared" si="1"/>
        <v>0</v>
      </c>
      <c r="P11" s="43" t="s">
        <v>24</v>
      </c>
    </row>
    <row r="12" spans="1:17" ht="18">
      <c r="A12" s="42"/>
      <c r="B12" s="36"/>
      <c r="C12" s="37"/>
      <c r="D12" s="40"/>
      <c r="E12" s="40"/>
      <c r="F12" s="40"/>
      <c r="G12" s="40"/>
      <c r="H12" s="40"/>
      <c r="I12" s="40"/>
      <c r="J12" s="38"/>
      <c r="K12" s="39"/>
      <c r="L12" s="39"/>
      <c r="M12" s="38"/>
      <c r="N12" s="19">
        <f t="shared" si="0"/>
        <v>0</v>
      </c>
      <c r="O12" s="19">
        <f t="shared" si="1"/>
        <v>0</v>
      </c>
      <c r="P12" s="45" t="s">
        <v>25</v>
      </c>
    </row>
    <row r="13" spans="1:17" ht="21.75">
      <c r="A13" s="42"/>
      <c r="B13" s="25"/>
      <c r="C13" s="26"/>
      <c r="D13" s="29"/>
      <c r="E13" s="29"/>
      <c r="F13" s="29"/>
      <c r="G13" s="29"/>
      <c r="H13" s="29"/>
      <c r="I13" s="29"/>
      <c r="J13" s="27"/>
      <c r="K13" s="28"/>
      <c r="L13" s="28"/>
      <c r="M13" s="27"/>
      <c r="N13" s="19">
        <f t="shared" si="0"/>
        <v>0</v>
      </c>
      <c r="O13" s="19">
        <f t="shared" si="1"/>
        <v>0</v>
      </c>
      <c r="P13" s="43" t="s">
        <v>24</v>
      </c>
    </row>
    <row r="14" spans="1:17" ht="21.75">
      <c r="A14" s="42"/>
      <c r="B14" s="25"/>
      <c r="C14" s="26"/>
      <c r="D14" s="29"/>
      <c r="E14" s="29"/>
      <c r="F14" s="29"/>
      <c r="G14" s="29"/>
      <c r="H14" s="29"/>
      <c r="I14" s="29"/>
      <c r="J14" s="27"/>
      <c r="K14" s="28"/>
      <c r="L14" s="28"/>
      <c r="M14" s="27"/>
      <c r="N14" s="19">
        <f t="shared" si="0"/>
        <v>0</v>
      </c>
      <c r="O14" s="19">
        <f t="shared" si="1"/>
        <v>0</v>
      </c>
      <c r="P14" s="43" t="s">
        <v>24</v>
      </c>
    </row>
    <row r="15" spans="1:17" ht="21.75">
      <c r="A15" s="42"/>
      <c r="B15" s="25"/>
      <c r="C15" s="26"/>
      <c r="D15" s="29"/>
      <c r="E15" s="29"/>
      <c r="F15" s="29"/>
      <c r="G15" s="29"/>
      <c r="H15" s="29"/>
      <c r="I15" s="29"/>
      <c r="J15" s="27"/>
      <c r="K15" s="28"/>
      <c r="L15" s="28"/>
      <c r="M15" s="27"/>
      <c r="N15" s="19">
        <f t="shared" si="0"/>
        <v>0</v>
      </c>
      <c r="O15" s="19">
        <f t="shared" si="1"/>
        <v>0</v>
      </c>
      <c r="P15" s="43" t="s">
        <v>24</v>
      </c>
    </row>
    <row r="16" spans="1:17" ht="21.75">
      <c r="A16" s="42"/>
      <c r="B16" s="25"/>
      <c r="C16" s="26"/>
      <c r="D16" s="29"/>
      <c r="E16" s="29"/>
      <c r="F16" s="29"/>
      <c r="G16" s="29"/>
      <c r="H16" s="29"/>
      <c r="I16" s="29"/>
      <c r="J16" s="27"/>
      <c r="K16" s="28"/>
      <c r="L16" s="28"/>
      <c r="M16" s="27"/>
      <c r="N16" s="19">
        <f t="shared" si="0"/>
        <v>0</v>
      </c>
      <c r="O16" s="19">
        <f t="shared" si="1"/>
        <v>0</v>
      </c>
      <c r="P16" s="43" t="s">
        <v>24</v>
      </c>
    </row>
    <row r="17" spans="1:16" ht="21.75">
      <c r="A17" s="42"/>
      <c r="B17" s="25"/>
      <c r="C17" s="26"/>
      <c r="D17" s="29"/>
      <c r="E17" s="29"/>
      <c r="F17" s="29"/>
      <c r="G17" s="29"/>
      <c r="H17" s="29"/>
      <c r="I17" s="29"/>
      <c r="J17" s="27"/>
      <c r="K17" s="28"/>
      <c r="L17" s="30"/>
      <c r="M17" s="27"/>
      <c r="N17" s="19">
        <f t="shared" si="0"/>
        <v>0</v>
      </c>
      <c r="O17" s="19">
        <f t="shared" si="1"/>
        <v>0</v>
      </c>
      <c r="P17" s="43" t="s">
        <v>24</v>
      </c>
    </row>
    <row r="18" spans="1:16" ht="21.75">
      <c r="A18" s="42"/>
      <c r="B18" s="25"/>
      <c r="C18" s="26"/>
      <c r="D18" s="29"/>
      <c r="E18" s="29"/>
      <c r="F18" s="29"/>
      <c r="G18" s="29"/>
      <c r="H18" s="29"/>
      <c r="I18" s="29"/>
      <c r="J18" s="27"/>
      <c r="K18" s="28"/>
      <c r="L18" s="28"/>
      <c r="M18" s="27"/>
      <c r="N18" s="19">
        <f t="shared" si="0"/>
        <v>0</v>
      </c>
      <c r="O18" s="19">
        <f t="shared" si="1"/>
        <v>0</v>
      </c>
      <c r="P18" s="43" t="s">
        <v>24</v>
      </c>
    </row>
    <row r="19" spans="1:16" ht="21.75">
      <c r="A19" s="42"/>
      <c r="B19" s="25"/>
      <c r="C19" s="26"/>
      <c r="D19" s="29"/>
      <c r="E19" s="29"/>
      <c r="F19" s="29"/>
      <c r="G19" s="29"/>
      <c r="H19" s="29"/>
      <c r="I19" s="29"/>
      <c r="J19" s="27"/>
      <c r="K19" s="28"/>
      <c r="L19" s="28"/>
      <c r="M19" s="27"/>
      <c r="N19" s="19">
        <f t="shared" si="0"/>
        <v>0</v>
      </c>
      <c r="O19" s="19">
        <f t="shared" si="1"/>
        <v>0</v>
      </c>
      <c r="P19" s="43" t="s">
        <v>24</v>
      </c>
    </row>
    <row r="20" spans="1:16" ht="21.75">
      <c r="A20" s="42"/>
      <c r="B20" s="25"/>
      <c r="C20" s="26"/>
      <c r="D20" s="29"/>
      <c r="E20" s="29"/>
      <c r="F20" s="29"/>
      <c r="G20" s="29"/>
      <c r="H20" s="29"/>
      <c r="I20" s="29"/>
      <c r="J20" s="27"/>
      <c r="K20" s="28"/>
      <c r="L20" s="28"/>
      <c r="M20" s="27"/>
      <c r="N20" s="19">
        <f t="shared" si="0"/>
        <v>0</v>
      </c>
      <c r="O20" s="19">
        <f t="shared" si="1"/>
        <v>0</v>
      </c>
      <c r="P20" s="43" t="s">
        <v>24</v>
      </c>
    </row>
    <row r="21" spans="1:16" ht="21.75">
      <c r="A21" s="42"/>
      <c r="B21" s="25"/>
      <c r="C21" s="26"/>
      <c r="D21" s="29"/>
      <c r="E21" s="29"/>
      <c r="F21" s="29"/>
      <c r="G21" s="29"/>
      <c r="H21" s="29"/>
      <c r="I21" s="29"/>
      <c r="J21" s="27"/>
      <c r="K21" s="28"/>
      <c r="L21" s="28"/>
      <c r="M21" s="27"/>
      <c r="N21" s="19">
        <f t="shared" si="0"/>
        <v>0</v>
      </c>
      <c r="O21" s="19">
        <f t="shared" si="1"/>
        <v>0</v>
      </c>
      <c r="P21" s="43" t="s">
        <v>24</v>
      </c>
    </row>
    <row r="22" spans="1:16" ht="21.75">
      <c r="A22" s="42"/>
      <c r="B22" s="25"/>
      <c r="C22" s="26"/>
      <c r="D22" s="29"/>
      <c r="E22" s="29"/>
      <c r="F22" s="29"/>
      <c r="G22" s="29"/>
      <c r="H22" s="29"/>
      <c r="I22" s="29"/>
      <c r="J22" s="27"/>
      <c r="K22" s="28"/>
      <c r="L22" s="28"/>
      <c r="M22" s="27"/>
      <c r="N22" s="19">
        <f t="shared" si="0"/>
        <v>0</v>
      </c>
      <c r="O22" s="19">
        <f t="shared" si="1"/>
        <v>0</v>
      </c>
      <c r="P22" s="43" t="s">
        <v>24</v>
      </c>
    </row>
    <row r="23" spans="1:16" ht="21.75">
      <c r="A23" s="42"/>
      <c r="B23" s="25"/>
      <c r="C23" s="26"/>
      <c r="D23" s="29"/>
      <c r="E23" s="29"/>
      <c r="F23" s="29"/>
      <c r="G23" s="29"/>
      <c r="H23" s="29"/>
      <c r="I23" s="29"/>
      <c r="J23" s="27"/>
      <c r="K23" s="28"/>
      <c r="L23" s="28"/>
      <c r="M23" s="27"/>
      <c r="N23" s="19">
        <f t="shared" si="0"/>
        <v>0</v>
      </c>
      <c r="O23" s="19">
        <f t="shared" si="1"/>
        <v>0</v>
      </c>
      <c r="P23" s="43" t="s">
        <v>24</v>
      </c>
    </row>
    <row r="24" spans="1:16" ht="21.75">
      <c r="A24" s="42"/>
      <c r="B24" s="25"/>
      <c r="C24" s="26"/>
      <c r="D24" s="29"/>
      <c r="E24" s="29"/>
      <c r="F24" s="29"/>
      <c r="G24" s="29"/>
      <c r="H24" s="29"/>
      <c r="I24" s="29"/>
      <c r="J24" s="27"/>
      <c r="K24" s="28"/>
      <c r="L24" s="28"/>
      <c r="M24" s="27"/>
      <c r="N24" s="19">
        <f t="shared" si="0"/>
        <v>0</v>
      </c>
      <c r="O24" s="19">
        <f t="shared" si="1"/>
        <v>0</v>
      </c>
      <c r="P24" s="43" t="s">
        <v>24</v>
      </c>
    </row>
    <row r="25" spans="1:16" ht="21.75">
      <c r="A25" s="42"/>
      <c r="B25" s="25"/>
      <c r="C25" s="26"/>
      <c r="D25" s="29"/>
      <c r="E25" s="29"/>
      <c r="F25" s="29"/>
      <c r="G25" s="29"/>
      <c r="H25" s="29"/>
      <c r="I25" s="29"/>
      <c r="J25" s="27"/>
      <c r="K25" s="28"/>
      <c r="L25" s="28"/>
      <c r="M25" s="27"/>
      <c r="N25" s="19">
        <f t="shared" si="0"/>
        <v>0</v>
      </c>
      <c r="O25" s="19">
        <f t="shared" si="1"/>
        <v>0</v>
      </c>
      <c r="P25" s="43" t="s">
        <v>24</v>
      </c>
    </row>
    <row r="26" spans="1:16" ht="21.75">
      <c r="A26" s="42"/>
      <c r="B26" s="25"/>
      <c r="C26" s="26"/>
      <c r="D26" s="29"/>
      <c r="E26" s="29"/>
      <c r="F26" s="29"/>
      <c r="G26" s="29"/>
      <c r="H26" s="29"/>
      <c r="I26" s="29"/>
      <c r="J26" s="27"/>
      <c r="K26" s="28"/>
      <c r="L26" s="28"/>
      <c r="M26" s="27"/>
      <c r="N26" s="19">
        <f t="shared" si="0"/>
        <v>0</v>
      </c>
      <c r="O26" s="19">
        <f t="shared" si="1"/>
        <v>0</v>
      </c>
      <c r="P26" s="43" t="s">
        <v>24</v>
      </c>
    </row>
    <row r="27" spans="1:16" ht="21.75">
      <c r="A27" s="42"/>
      <c r="B27" s="25"/>
      <c r="C27" s="26"/>
      <c r="D27" s="29"/>
      <c r="E27" s="29"/>
      <c r="F27" s="29"/>
      <c r="G27" s="29"/>
      <c r="H27" s="29"/>
      <c r="I27" s="29"/>
      <c r="J27" s="27"/>
      <c r="K27" s="28"/>
      <c r="L27" s="28"/>
      <c r="M27" s="27"/>
      <c r="N27" s="19">
        <f t="shared" si="0"/>
        <v>0</v>
      </c>
      <c r="O27" s="19">
        <f t="shared" si="1"/>
        <v>0</v>
      </c>
      <c r="P27" s="43" t="s">
        <v>24</v>
      </c>
    </row>
    <row r="28" spans="1:16" ht="21.75">
      <c r="A28" s="42"/>
      <c r="B28" s="25"/>
      <c r="C28" s="26"/>
      <c r="D28" s="29"/>
      <c r="E28" s="29"/>
      <c r="F28" s="29"/>
      <c r="G28" s="29"/>
      <c r="H28" s="29"/>
      <c r="I28" s="29"/>
      <c r="J28" s="27"/>
      <c r="K28" s="28"/>
      <c r="L28" s="28"/>
      <c r="M28" s="27"/>
      <c r="N28" s="19">
        <f t="shared" si="0"/>
        <v>0</v>
      </c>
      <c r="O28" s="19">
        <f t="shared" si="1"/>
        <v>0</v>
      </c>
      <c r="P28" s="43" t="s">
        <v>24</v>
      </c>
    </row>
    <row r="29" spans="1:16" ht="21.75">
      <c r="A29" s="42"/>
      <c r="B29" s="31"/>
      <c r="C29" s="32"/>
      <c r="D29" s="35"/>
      <c r="E29" s="35"/>
      <c r="F29" s="35"/>
      <c r="G29" s="35"/>
      <c r="H29" s="35"/>
      <c r="I29" s="35"/>
      <c r="J29" s="33"/>
      <c r="K29" s="34"/>
      <c r="L29" s="34"/>
      <c r="M29" s="33"/>
      <c r="N29" s="19">
        <f t="shared" si="0"/>
        <v>0</v>
      </c>
      <c r="O29" s="19">
        <f t="shared" si="1"/>
        <v>0</v>
      </c>
      <c r="P29" s="43" t="s">
        <v>24</v>
      </c>
    </row>
    <row r="30" spans="1:16" ht="18">
      <c r="A30" s="42"/>
      <c r="B30" s="31"/>
      <c r="C30" s="32"/>
      <c r="D30" s="35"/>
      <c r="E30" s="35"/>
      <c r="F30" s="35"/>
      <c r="G30" s="35"/>
      <c r="H30" s="35"/>
      <c r="I30" s="35"/>
      <c r="J30" s="33"/>
      <c r="K30" s="34"/>
      <c r="L30" s="34"/>
      <c r="M30" s="33"/>
      <c r="N30" s="19">
        <f t="shared" si="0"/>
        <v>0</v>
      </c>
      <c r="O30" s="19">
        <f t="shared" si="1"/>
        <v>0</v>
      </c>
      <c r="P30" s="44" t="s">
        <v>30</v>
      </c>
    </row>
    <row r="31" spans="1:16" ht="18">
      <c r="A31" s="42"/>
      <c r="B31" s="31"/>
      <c r="C31" s="32"/>
      <c r="D31" s="35"/>
      <c r="E31" s="35"/>
      <c r="F31" s="35"/>
      <c r="G31" s="35"/>
      <c r="H31" s="35"/>
      <c r="I31" s="35"/>
      <c r="J31" s="33"/>
      <c r="K31" s="34"/>
      <c r="L31" s="34"/>
      <c r="M31" s="33"/>
      <c r="N31" s="19">
        <f t="shared" si="0"/>
        <v>0</v>
      </c>
      <c r="O31" s="19">
        <f t="shared" si="1"/>
        <v>0</v>
      </c>
      <c r="P31" s="44" t="s">
        <v>30</v>
      </c>
    </row>
    <row r="32" spans="1:16" ht="18">
      <c r="A32" s="42"/>
      <c r="B32" s="31"/>
      <c r="C32" s="32"/>
      <c r="D32" s="35"/>
      <c r="E32" s="35"/>
      <c r="F32" s="35"/>
      <c r="G32" s="35"/>
      <c r="H32" s="35"/>
      <c r="I32" s="35"/>
      <c r="J32" s="33"/>
      <c r="K32" s="34"/>
      <c r="L32" s="34"/>
      <c r="M32" s="33"/>
      <c r="N32" s="19">
        <f t="shared" si="0"/>
        <v>0</v>
      </c>
      <c r="O32" s="19">
        <f t="shared" si="1"/>
        <v>0</v>
      </c>
      <c r="P32" s="44" t="s">
        <v>30</v>
      </c>
    </row>
    <row r="33" spans="1:16" ht="18">
      <c r="A33" s="42"/>
      <c r="B33" s="36"/>
      <c r="C33" s="37"/>
      <c r="D33" s="40"/>
      <c r="E33" s="40"/>
      <c r="F33" s="40"/>
      <c r="G33" s="40"/>
      <c r="H33" s="40"/>
      <c r="I33" s="40"/>
      <c r="J33" s="38"/>
      <c r="K33" s="39"/>
      <c r="L33" s="39"/>
      <c r="M33" s="38"/>
      <c r="N33" s="19">
        <f t="shared" si="0"/>
        <v>0</v>
      </c>
      <c r="O33" s="19">
        <f t="shared" si="1"/>
        <v>0</v>
      </c>
      <c r="P33" s="45" t="s">
        <v>25</v>
      </c>
    </row>
    <row r="34" spans="1:16" ht="18">
      <c r="A34" s="42"/>
      <c r="B34" s="36"/>
      <c r="C34" s="37"/>
      <c r="D34" s="40"/>
      <c r="E34" s="40"/>
      <c r="F34" s="40"/>
      <c r="G34" s="40"/>
      <c r="H34" s="40"/>
      <c r="I34" s="40"/>
      <c r="J34" s="38"/>
      <c r="K34" s="39"/>
      <c r="L34" s="39"/>
      <c r="M34" s="38"/>
      <c r="N34" s="19">
        <f t="shared" si="0"/>
        <v>0</v>
      </c>
      <c r="O34" s="19">
        <f t="shared" si="1"/>
        <v>0</v>
      </c>
      <c r="P34" s="45" t="s">
        <v>25</v>
      </c>
    </row>
    <row r="35" spans="1:16" ht="18">
      <c r="A35" s="42"/>
      <c r="B35" s="36"/>
      <c r="C35" s="37"/>
      <c r="D35" s="40"/>
      <c r="E35" s="40"/>
      <c r="F35" s="40"/>
      <c r="G35" s="40"/>
      <c r="H35" s="40"/>
      <c r="I35" s="40"/>
      <c r="J35" s="38"/>
      <c r="K35" s="39"/>
      <c r="L35" s="39"/>
      <c r="M35" s="38"/>
      <c r="N35" s="19">
        <f t="shared" si="0"/>
        <v>0</v>
      </c>
      <c r="O35" s="19">
        <f t="shared" si="1"/>
        <v>0</v>
      </c>
      <c r="P35" s="45" t="s">
        <v>25</v>
      </c>
    </row>
    <row r="36" spans="1:16" ht="18">
      <c r="A36" s="42"/>
      <c r="B36" s="36"/>
      <c r="C36" s="37"/>
      <c r="D36" s="40"/>
      <c r="E36" s="40"/>
      <c r="F36" s="40"/>
      <c r="G36" s="40"/>
      <c r="H36" s="40"/>
      <c r="I36" s="40"/>
      <c r="J36" s="38"/>
      <c r="K36" s="39"/>
      <c r="L36" s="39"/>
      <c r="M36" s="38"/>
      <c r="N36" s="19">
        <f t="shared" si="0"/>
        <v>0</v>
      </c>
      <c r="O36" s="19">
        <f t="shared" si="1"/>
        <v>0</v>
      </c>
      <c r="P36" s="45" t="s">
        <v>25</v>
      </c>
    </row>
    <row r="37" spans="1:16" ht="18">
      <c r="A37" s="42"/>
      <c r="B37" s="25"/>
      <c r="C37" s="26"/>
      <c r="D37" s="29"/>
      <c r="E37" s="29"/>
      <c r="F37" s="29"/>
      <c r="G37" s="29"/>
      <c r="H37" s="29"/>
      <c r="I37" s="29"/>
      <c r="J37" s="27"/>
      <c r="K37" s="28"/>
      <c r="L37" s="28"/>
      <c r="M37" s="27"/>
      <c r="N37" s="19">
        <f t="shared" si="0"/>
        <v>0</v>
      </c>
      <c r="O37" s="19">
        <f t="shared" si="1"/>
        <v>0</v>
      </c>
      <c r="P37" s="45" t="s">
        <v>25</v>
      </c>
    </row>
    <row r="38" spans="1:16" ht="18">
      <c r="A38" s="42"/>
      <c r="B38" s="36"/>
      <c r="C38" s="37"/>
      <c r="D38" s="40"/>
      <c r="E38" s="40"/>
      <c r="F38" s="40"/>
      <c r="G38" s="40"/>
      <c r="H38" s="40"/>
      <c r="I38" s="40"/>
      <c r="J38" s="38"/>
      <c r="K38" s="39"/>
      <c r="L38" s="39"/>
      <c r="M38" s="38"/>
      <c r="N38" s="19">
        <f t="shared" si="0"/>
        <v>0</v>
      </c>
      <c r="O38" s="19">
        <f t="shared" si="1"/>
        <v>0</v>
      </c>
      <c r="P38" s="45" t="s">
        <v>25</v>
      </c>
    </row>
    <row r="39" spans="1:16" ht="18">
      <c r="A39" s="42"/>
      <c r="B39" s="36"/>
      <c r="C39" s="37"/>
      <c r="D39" s="40"/>
      <c r="E39" s="40"/>
      <c r="F39" s="40"/>
      <c r="G39" s="40"/>
      <c r="H39" s="40"/>
      <c r="I39" s="40"/>
      <c r="J39" s="38"/>
      <c r="K39" s="39"/>
      <c r="L39" s="39"/>
      <c r="M39" s="38"/>
      <c r="N39" s="19">
        <f t="shared" si="0"/>
        <v>0</v>
      </c>
      <c r="O39" s="19">
        <f t="shared" si="1"/>
        <v>0</v>
      </c>
      <c r="P39" s="45" t="s">
        <v>25</v>
      </c>
    </row>
    <row r="40" spans="1:16" ht="18">
      <c r="A40" s="42"/>
      <c r="B40" s="36"/>
      <c r="C40" s="37"/>
      <c r="D40" s="40"/>
      <c r="E40" s="40"/>
      <c r="F40" s="40"/>
      <c r="G40" s="40"/>
      <c r="H40" s="40"/>
      <c r="I40" s="40"/>
      <c r="J40" s="38"/>
      <c r="K40" s="39"/>
      <c r="L40" s="39"/>
      <c r="M40" s="38"/>
      <c r="N40" s="19">
        <f t="shared" ref="N40:N71" si="2">(D40+E40+F40+G40+H40+I40)/6</f>
        <v>0</v>
      </c>
      <c r="O40" s="19">
        <f t="shared" ref="O40:O71" si="3">N40*(1-4%*((J40)+K40/2)+L40/4+M40*0.93)</f>
        <v>0</v>
      </c>
      <c r="P40" s="45" t="s">
        <v>25</v>
      </c>
    </row>
    <row r="41" spans="1:16" ht="18">
      <c r="A41" s="42"/>
      <c r="B41" s="36"/>
      <c r="C41" s="37"/>
      <c r="D41" s="40"/>
      <c r="E41" s="40"/>
      <c r="F41" s="40"/>
      <c r="G41" s="40"/>
      <c r="H41" s="40"/>
      <c r="I41" s="40"/>
      <c r="J41" s="38"/>
      <c r="K41" s="39"/>
      <c r="L41" s="39"/>
      <c r="M41" s="38"/>
      <c r="N41" s="19">
        <f t="shared" si="2"/>
        <v>0</v>
      </c>
      <c r="O41" s="19">
        <f t="shared" si="3"/>
        <v>0</v>
      </c>
      <c r="P41" s="45" t="s">
        <v>25</v>
      </c>
    </row>
    <row r="42" spans="1:16" ht="18">
      <c r="A42" s="42"/>
      <c r="B42" s="36"/>
      <c r="C42" s="37"/>
      <c r="D42" s="40"/>
      <c r="E42" s="40"/>
      <c r="F42" s="40"/>
      <c r="G42" s="40"/>
      <c r="H42" s="40"/>
      <c r="I42" s="40"/>
      <c r="J42" s="38"/>
      <c r="K42" s="39"/>
      <c r="L42" s="41"/>
      <c r="M42" s="38"/>
      <c r="N42" s="19">
        <f t="shared" si="2"/>
        <v>0</v>
      </c>
      <c r="O42" s="19">
        <f t="shared" si="3"/>
        <v>0</v>
      </c>
      <c r="P42" s="45" t="s">
        <v>25</v>
      </c>
    </row>
    <row r="43" spans="1:16" ht="18">
      <c r="A43" s="42"/>
      <c r="B43" s="36"/>
      <c r="C43" s="37"/>
      <c r="D43" s="40"/>
      <c r="E43" s="40"/>
      <c r="F43" s="40"/>
      <c r="G43" s="40"/>
      <c r="H43" s="40"/>
      <c r="I43" s="40"/>
      <c r="J43" s="38"/>
      <c r="K43" s="39"/>
      <c r="L43" s="39"/>
      <c r="M43" s="38"/>
      <c r="N43" s="19">
        <f t="shared" si="2"/>
        <v>0</v>
      </c>
      <c r="O43" s="19">
        <f t="shared" si="3"/>
        <v>0</v>
      </c>
      <c r="P43" s="45" t="s">
        <v>25</v>
      </c>
    </row>
    <row r="44" spans="1:16" ht="18">
      <c r="A44" s="42"/>
      <c r="B44" s="31"/>
      <c r="C44" s="32"/>
      <c r="D44" s="35"/>
      <c r="E44" s="35"/>
      <c r="F44" s="35"/>
      <c r="G44" s="35"/>
      <c r="H44" s="35"/>
      <c r="I44" s="35"/>
      <c r="J44" s="33"/>
      <c r="K44" s="34"/>
      <c r="L44" s="34"/>
      <c r="M44" s="33"/>
      <c r="N44" s="19">
        <f t="shared" si="2"/>
        <v>0</v>
      </c>
      <c r="O44" s="19">
        <f t="shared" si="3"/>
        <v>0</v>
      </c>
      <c r="P44" s="44" t="s">
        <v>30</v>
      </c>
    </row>
    <row r="45" spans="1:16" ht="18">
      <c r="A45" s="42"/>
      <c r="B45" s="36"/>
      <c r="C45" s="37"/>
      <c r="D45" s="40"/>
      <c r="E45" s="40"/>
      <c r="F45" s="40"/>
      <c r="G45" s="40"/>
      <c r="H45" s="40"/>
      <c r="I45" s="40"/>
      <c r="J45" s="38"/>
      <c r="K45" s="39"/>
      <c r="L45" s="39"/>
      <c r="M45" s="38"/>
      <c r="N45" s="19">
        <f t="shared" si="2"/>
        <v>0</v>
      </c>
      <c r="O45" s="19">
        <f t="shared" si="3"/>
        <v>0</v>
      </c>
      <c r="P45" s="45" t="s">
        <v>25</v>
      </c>
    </row>
    <row r="46" spans="1:16" ht="18">
      <c r="A46" s="42"/>
      <c r="B46" s="36"/>
      <c r="C46" s="37"/>
      <c r="D46" s="40"/>
      <c r="E46" s="40"/>
      <c r="F46" s="40"/>
      <c r="G46" s="40"/>
      <c r="H46" s="40"/>
      <c r="I46" s="40"/>
      <c r="J46" s="38"/>
      <c r="K46" s="39"/>
      <c r="L46" s="39"/>
      <c r="M46" s="38"/>
      <c r="N46" s="19">
        <f t="shared" si="2"/>
        <v>0</v>
      </c>
      <c r="O46" s="19">
        <f t="shared" si="3"/>
        <v>0</v>
      </c>
      <c r="P46" s="45" t="s">
        <v>25</v>
      </c>
    </row>
    <row r="47" spans="1:16" ht="18">
      <c r="A47" s="42"/>
      <c r="B47" s="36"/>
      <c r="C47" s="37"/>
      <c r="D47" s="40"/>
      <c r="E47" s="40"/>
      <c r="F47" s="40"/>
      <c r="G47" s="40"/>
      <c r="H47" s="40"/>
      <c r="I47" s="40"/>
      <c r="J47" s="38"/>
      <c r="K47" s="39"/>
      <c r="L47" s="39"/>
      <c r="M47" s="38"/>
      <c r="N47" s="19">
        <f t="shared" si="2"/>
        <v>0</v>
      </c>
      <c r="O47" s="19">
        <f t="shared" si="3"/>
        <v>0</v>
      </c>
      <c r="P47" s="45" t="s">
        <v>25</v>
      </c>
    </row>
    <row r="48" spans="1:16" ht="18">
      <c r="A48" s="42"/>
      <c r="B48" s="36"/>
      <c r="C48" s="37"/>
      <c r="D48" s="40"/>
      <c r="E48" s="40"/>
      <c r="F48" s="40"/>
      <c r="G48" s="40"/>
      <c r="H48" s="40"/>
      <c r="I48" s="40"/>
      <c r="J48" s="38"/>
      <c r="K48" s="39"/>
      <c r="L48" s="39"/>
      <c r="M48" s="38"/>
      <c r="N48" s="19">
        <f t="shared" si="2"/>
        <v>0</v>
      </c>
      <c r="O48" s="19">
        <f t="shared" si="3"/>
        <v>0</v>
      </c>
      <c r="P48" s="45" t="s">
        <v>25</v>
      </c>
    </row>
    <row r="49" spans="1:16" ht="18">
      <c r="A49" s="42"/>
      <c r="B49" s="36"/>
      <c r="C49" s="37"/>
      <c r="D49" s="40"/>
      <c r="E49" s="40"/>
      <c r="F49" s="40"/>
      <c r="G49" s="40"/>
      <c r="H49" s="40"/>
      <c r="I49" s="40"/>
      <c r="J49" s="38"/>
      <c r="K49" s="39"/>
      <c r="L49" s="41"/>
      <c r="M49" s="38"/>
      <c r="N49" s="19">
        <f t="shared" si="2"/>
        <v>0</v>
      </c>
      <c r="O49" s="19">
        <f t="shared" si="3"/>
        <v>0</v>
      </c>
      <c r="P49" s="45" t="s">
        <v>25</v>
      </c>
    </row>
    <row r="50" spans="1:16" ht="18">
      <c r="A50" s="42"/>
      <c r="B50" s="36"/>
      <c r="C50" s="37"/>
      <c r="D50" s="40"/>
      <c r="E50" s="40"/>
      <c r="F50" s="40"/>
      <c r="G50" s="40"/>
      <c r="H50" s="40"/>
      <c r="I50" s="40"/>
      <c r="J50" s="38"/>
      <c r="K50" s="39"/>
      <c r="L50" s="39"/>
      <c r="M50" s="38"/>
      <c r="N50" s="19">
        <f t="shared" si="2"/>
        <v>0</v>
      </c>
      <c r="O50" s="19">
        <f t="shared" si="3"/>
        <v>0</v>
      </c>
      <c r="P50" s="45" t="s">
        <v>25</v>
      </c>
    </row>
    <row r="51" spans="1:16" ht="18">
      <c r="A51" s="42"/>
      <c r="B51" s="36"/>
      <c r="C51" s="37"/>
      <c r="D51" s="40"/>
      <c r="E51" s="40"/>
      <c r="F51" s="40"/>
      <c r="G51" s="40"/>
      <c r="H51" s="40"/>
      <c r="I51" s="40"/>
      <c r="J51" s="38"/>
      <c r="K51" s="39"/>
      <c r="L51" s="39"/>
      <c r="M51" s="38"/>
      <c r="N51" s="19">
        <f t="shared" si="2"/>
        <v>0</v>
      </c>
      <c r="O51" s="19">
        <f t="shared" si="3"/>
        <v>0</v>
      </c>
      <c r="P51" s="45" t="s">
        <v>25</v>
      </c>
    </row>
    <row r="52" spans="1:16" ht="18">
      <c r="A52" s="42"/>
      <c r="B52" s="36"/>
      <c r="C52" s="37"/>
      <c r="D52" s="40"/>
      <c r="E52" s="40"/>
      <c r="F52" s="40"/>
      <c r="G52" s="40"/>
      <c r="H52" s="40"/>
      <c r="I52" s="40"/>
      <c r="J52" s="38"/>
      <c r="K52" s="39"/>
      <c r="L52" s="39"/>
      <c r="M52" s="38"/>
      <c r="N52" s="19">
        <f t="shared" si="2"/>
        <v>0</v>
      </c>
      <c r="O52" s="19">
        <f t="shared" si="3"/>
        <v>0</v>
      </c>
      <c r="P52" s="45" t="s">
        <v>25</v>
      </c>
    </row>
    <row r="53" spans="1:16" ht="18">
      <c r="A53" s="42"/>
      <c r="B53" s="36"/>
      <c r="C53" s="37"/>
      <c r="D53" s="40"/>
      <c r="E53" s="40"/>
      <c r="F53" s="40"/>
      <c r="G53" s="40"/>
      <c r="H53" s="40"/>
      <c r="I53" s="40"/>
      <c r="J53" s="38"/>
      <c r="K53" s="39"/>
      <c r="L53" s="39"/>
      <c r="M53" s="38"/>
      <c r="N53" s="19">
        <f t="shared" si="2"/>
        <v>0</v>
      </c>
      <c r="O53" s="19">
        <f t="shared" si="3"/>
        <v>0</v>
      </c>
      <c r="P53" s="45" t="s">
        <v>25</v>
      </c>
    </row>
    <row r="54" spans="1:16" ht="18">
      <c r="A54" s="42"/>
      <c r="B54" s="36"/>
      <c r="C54" s="37"/>
      <c r="D54" s="40"/>
      <c r="E54" s="40"/>
      <c r="F54" s="40"/>
      <c r="G54" s="40"/>
      <c r="H54" s="40"/>
      <c r="I54" s="40"/>
      <c r="J54" s="38"/>
      <c r="K54" s="39"/>
      <c r="L54" s="39"/>
      <c r="M54" s="38"/>
      <c r="N54" s="19">
        <f t="shared" si="2"/>
        <v>0</v>
      </c>
      <c r="O54" s="19">
        <f t="shared" si="3"/>
        <v>0</v>
      </c>
      <c r="P54" s="45" t="s">
        <v>25</v>
      </c>
    </row>
    <row r="55" spans="1:16" ht="18">
      <c r="A55" s="42"/>
      <c r="B55" s="36"/>
      <c r="C55" s="37"/>
      <c r="D55" s="40"/>
      <c r="E55" s="40"/>
      <c r="F55" s="40"/>
      <c r="G55" s="40"/>
      <c r="H55" s="40"/>
      <c r="I55" s="40"/>
      <c r="J55" s="38"/>
      <c r="K55" s="39"/>
      <c r="L55" s="39"/>
      <c r="M55" s="38"/>
      <c r="N55" s="19">
        <f t="shared" si="2"/>
        <v>0</v>
      </c>
      <c r="O55" s="19">
        <f t="shared" si="3"/>
        <v>0</v>
      </c>
      <c r="P55" s="45" t="s">
        <v>25</v>
      </c>
    </row>
    <row r="56" spans="1:16" ht="18">
      <c r="A56" s="42"/>
      <c r="B56" s="36"/>
      <c r="C56" s="37"/>
      <c r="D56" s="40"/>
      <c r="E56" s="40"/>
      <c r="F56" s="40"/>
      <c r="G56" s="40"/>
      <c r="H56" s="40"/>
      <c r="I56" s="40"/>
      <c r="J56" s="38"/>
      <c r="K56" s="39"/>
      <c r="L56" s="39"/>
      <c r="M56" s="38"/>
      <c r="N56" s="19">
        <f t="shared" si="2"/>
        <v>0</v>
      </c>
      <c r="O56" s="19">
        <f t="shared" si="3"/>
        <v>0</v>
      </c>
      <c r="P56" s="45" t="s">
        <v>25</v>
      </c>
    </row>
    <row r="57" spans="1:16" ht="18">
      <c r="A57" s="42"/>
      <c r="B57" s="36"/>
      <c r="C57" s="37"/>
      <c r="D57" s="40"/>
      <c r="E57" s="40"/>
      <c r="F57" s="40"/>
      <c r="G57" s="40"/>
      <c r="H57" s="40"/>
      <c r="I57" s="40"/>
      <c r="J57" s="38"/>
      <c r="K57" s="39"/>
      <c r="L57" s="39"/>
      <c r="M57" s="38"/>
      <c r="N57" s="19">
        <f t="shared" si="2"/>
        <v>0</v>
      </c>
      <c r="O57" s="19">
        <f t="shared" si="3"/>
        <v>0</v>
      </c>
      <c r="P57" s="45" t="s">
        <v>25</v>
      </c>
    </row>
    <row r="58" spans="1:16" ht="18">
      <c r="A58" s="42"/>
      <c r="B58" s="36"/>
      <c r="C58" s="37"/>
      <c r="D58" s="40"/>
      <c r="E58" s="40"/>
      <c r="F58" s="40"/>
      <c r="G58" s="40"/>
      <c r="H58" s="40"/>
      <c r="I58" s="40"/>
      <c r="J58" s="38"/>
      <c r="K58" s="39"/>
      <c r="L58" s="39"/>
      <c r="M58" s="38"/>
      <c r="N58" s="19">
        <f t="shared" si="2"/>
        <v>0</v>
      </c>
      <c r="O58" s="19">
        <f t="shared" si="3"/>
        <v>0</v>
      </c>
      <c r="P58" s="45" t="s">
        <v>25</v>
      </c>
    </row>
    <row r="59" spans="1:16" ht="18">
      <c r="A59" s="42"/>
      <c r="B59" s="36"/>
      <c r="C59" s="37"/>
      <c r="D59" s="40"/>
      <c r="E59" s="40"/>
      <c r="F59" s="40"/>
      <c r="G59" s="40"/>
      <c r="H59" s="40"/>
      <c r="I59" s="40"/>
      <c r="J59" s="38"/>
      <c r="K59" s="39"/>
      <c r="L59" s="39"/>
      <c r="M59" s="38"/>
      <c r="N59" s="19">
        <f t="shared" si="2"/>
        <v>0</v>
      </c>
      <c r="O59" s="19">
        <f t="shared" si="3"/>
        <v>0</v>
      </c>
      <c r="P59" s="45" t="s">
        <v>25</v>
      </c>
    </row>
    <row r="60" spans="1:16" ht="18">
      <c r="A60" s="42"/>
      <c r="B60" s="36"/>
      <c r="C60" s="37"/>
      <c r="D60" s="40"/>
      <c r="E60" s="40"/>
      <c r="F60" s="40"/>
      <c r="G60" s="40"/>
      <c r="H60" s="40"/>
      <c r="I60" s="40"/>
      <c r="J60" s="38"/>
      <c r="K60" s="39"/>
      <c r="L60" s="39"/>
      <c r="M60" s="38"/>
      <c r="N60" s="19">
        <f t="shared" si="2"/>
        <v>0</v>
      </c>
      <c r="O60" s="19">
        <f t="shared" si="3"/>
        <v>0</v>
      </c>
      <c r="P60" s="45" t="s">
        <v>25</v>
      </c>
    </row>
    <row r="61" spans="1:16" ht="18">
      <c r="A61" s="42"/>
      <c r="B61" s="36"/>
      <c r="C61" s="37"/>
      <c r="D61" s="40"/>
      <c r="E61" s="40"/>
      <c r="F61" s="40"/>
      <c r="G61" s="40"/>
      <c r="H61" s="40"/>
      <c r="I61" s="40"/>
      <c r="J61" s="38"/>
      <c r="K61" s="39"/>
      <c r="L61" s="39"/>
      <c r="M61" s="38"/>
      <c r="N61" s="19">
        <f t="shared" si="2"/>
        <v>0</v>
      </c>
      <c r="O61" s="19">
        <f t="shared" si="3"/>
        <v>0</v>
      </c>
      <c r="P61" s="45" t="s">
        <v>25</v>
      </c>
    </row>
    <row r="62" spans="1:16" ht="18">
      <c r="A62" s="42"/>
      <c r="B62" s="36"/>
      <c r="C62" s="37"/>
      <c r="D62" s="40"/>
      <c r="E62" s="40"/>
      <c r="F62" s="40"/>
      <c r="G62" s="40"/>
      <c r="H62" s="40"/>
      <c r="I62" s="40"/>
      <c r="J62" s="38"/>
      <c r="K62" s="39"/>
      <c r="L62" s="39"/>
      <c r="M62" s="38"/>
      <c r="N62" s="19">
        <f t="shared" si="2"/>
        <v>0</v>
      </c>
      <c r="O62" s="19">
        <f t="shared" si="3"/>
        <v>0</v>
      </c>
      <c r="P62" s="45" t="s">
        <v>25</v>
      </c>
    </row>
    <row r="63" spans="1:16" ht="18">
      <c r="A63" s="42"/>
      <c r="B63" s="36"/>
      <c r="C63" s="37"/>
      <c r="D63" s="40"/>
      <c r="E63" s="40"/>
      <c r="F63" s="40"/>
      <c r="G63" s="40"/>
      <c r="H63" s="40"/>
      <c r="I63" s="40"/>
      <c r="J63" s="38"/>
      <c r="K63" s="39"/>
      <c r="L63" s="39"/>
      <c r="M63" s="38"/>
      <c r="N63" s="19">
        <f t="shared" si="2"/>
        <v>0</v>
      </c>
      <c r="O63" s="19">
        <f t="shared" si="3"/>
        <v>0</v>
      </c>
      <c r="P63" s="44" t="s">
        <v>30</v>
      </c>
    </row>
    <row r="64" spans="1:16" ht="18">
      <c r="A64" s="42"/>
      <c r="B64" s="36"/>
      <c r="C64" s="37"/>
      <c r="D64" s="40"/>
      <c r="E64" s="40"/>
      <c r="F64" s="40"/>
      <c r="G64" s="40"/>
      <c r="H64" s="40"/>
      <c r="I64" s="40"/>
      <c r="J64" s="38"/>
      <c r="K64" s="39"/>
      <c r="L64" s="39"/>
      <c r="M64" s="38"/>
      <c r="N64" s="19">
        <f t="shared" si="2"/>
        <v>0</v>
      </c>
      <c r="O64" s="19">
        <f t="shared" si="3"/>
        <v>0</v>
      </c>
      <c r="P64" s="45" t="s">
        <v>25</v>
      </c>
    </row>
    <row r="65" spans="1:16" ht="18">
      <c r="A65" s="42"/>
      <c r="B65" s="36"/>
      <c r="C65" s="37"/>
      <c r="D65" s="40"/>
      <c r="E65" s="40"/>
      <c r="F65" s="40"/>
      <c r="G65" s="40"/>
      <c r="H65" s="40"/>
      <c r="I65" s="40"/>
      <c r="J65" s="38"/>
      <c r="K65" s="39"/>
      <c r="L65" s="39"/>
      <c r="M65" s="38"/>
      <c r="N65" s="19">
        <f t="shared" si="2"/>
        <v>0</v>
      </c>
      <c r="O65" s="19">
        <f t="shared" si="3"/>
        <v>0</v>
      </c>
      <c r="P65" s="45" t="s">
        <v>25</v>
      </c>
    </row>
    <row r="66" spans="1:16" ht="18">
      <c r="A66" s="42"/>
      <c r="B66" s="36"/>
      <c r="C66" s="37"/>
      <c r="D66" s="40"/>
      <c r="E66" s="40"/>
      <c r="F66" s="40"/>
      <c r="G66" s="40"/>
      <c r="H66" s="40"/>
      <c r="I66" s="40"/>
      <c r="J66" s="38"/>
      <c r="K66" s="39"/>
      <c r="L66" s="39"/>
      <c r="M66" s="38"/>
      <c r="N66" s="19">
        <f t="shared" si="2"/>
        <v>0</v>
      </c>
      <c r="O66" s="19">
        <f t="shared" si="3"/>
        <v>0</v>
      </c>
      <c r="P66" s="45" t="s">
        <v>25</v>
      </c>
    </row>
    <row r="67" spans="1:16" ht="18">
      <c r="A67" s="42"/>
      <c r="B67" s="36"/>
      <c r="C67" s="37"/>
      <c r="D67" s="40"/>
      <c r="E67" s="40"/>
      <c r="F67" s="40"/>
      <c r="G67" s="40"/>
      <c r="H67" s="40"/>
      <c r="I67" s="40"/>
      <c r="J67" s="38"/>
      <c r="K67" s="39"/>
      <c r="L67" s="39"/>
      <c r="M67" s="38"/>
      <c r="N67" s="19">
        <f t="shared" si="2"/>
        <v>0</v>
      </c>
      <c r="O67" s="19">
        <f t="shared" si="3"/>
        <v>0</v>
      </c>
      <c r="P67" s="45" t="s">
        <v>25</v>
      </c>
    </row>
    <row r="68" spans="1:16" ht="18">
      <c r="A68" s="42"/>
      <c r="B68" s="36"/>
      <c r="C68" s="37"/>
      <c r="D68" s="40"/>
      <c r="E68" s="40"/>
      <c r="F68" s="40"/>
      <c r="G68" s="40"/>
      <c r="H68" s="40"/>
      <c r="I68" s="40"/>
      <c r="J68" s="38"/>
      <c r="K68" s="39"/>
      <c r="L68" s="39"/>
      <c r="M68" s="38"/>
      <c r="N68" s="19">
        <f t="shared" si="2"/>
        <v>0</v>
      </c>
      <c r="O68" s="19">
        <f t="shared" si="3"/>
        <v>0</v>
      </c>
      <c r="P68" s="45" t="s">
        <v>25</v>
      </c>
    </row>
    <row r="69" spans="1:16" ht="18">
      <c r="A69" s="42"/>
      <c r="B69" s="36"/>
      <c r="C69" s="37"/>
      <c r="D69" s="40"/>
      <c r="E69" s="40"/>
      <c r="F69" s="40"/>
      <c r="G69" s="40"/>
      <c r="H69" s="40"/>
      <c r="I69" s="40"/>
      <c r="J69" s="38"/>
      <c r="K69" s="39"/>
      <c r="L69" s="39"/>
      <c r="M69" s="38"/>
      <c r="N69" s="19">
        <f t="shared" si="2"/>
        <v>0</v>
      </c>
      <c r="O69" s="19">
        <f t="shared" si="3"/>
        <v>0</v>
      </c>
      <c r="P69" s="45" t="s">
        <v>25</v>
      </c>
    </row>
    <row r="70" spans="1:16" ht="18">
      <c r="A70" s="42"/>
      <c r="B70" s="36"/>
      <c r="C70" s="37"/>
      <c r="D70" s="40"/>
      <c r="E70" s="40"/>
      <c r="F70" s="40"/>
      <c r="G70" s="40"/>
      <c r="H70" s="40"/>
      <c r="I70" s="40"/>
      <c r="J70" s="38"/>
      <c r="K70" s="39"/>
      <c r="L70" s="39"/>
      <c r="M70" s="38"/>
      <c r="N70" s="19">
        <f t="shared" si="2"/>
        <v>0</v>
      </c>
      <c r="O70" s="19">
        <f t="shared" si="3"/>
        <v>0</v>
      </c>
      <c r="P70" s="45" t="s">
        <v>25</v>
      </c>
    </row>
    <row r="71" spans="1:16" ht="18">
      <c r="A71" s="42"/>
      <c r="B71" s="36"/>
      <c r="C71" s="37"/>
      <c r="D71" s="40"/>
      <c r="E71" s="40"/>
      <c r="F71" s="40"/>
      <c r="G71" s="40"/>
      <c r="H71" s="40"/>
      <c r="I71" s="40"/>
      <c r="J71" s="38"/>
      <c r="K71" s="39"/>
      <c r="L71" s="39"/>
      <c r="M71" s="38"/>
      <c r="N71" s="19">
        <f t="shared" si="2"/>
        <v>0</v>
      </c>
      <c r="O71" s="19">
        <f t="shared" si="3"/>
        <v>0</v>
      </c>
      <c r="P71" s="45" t="s">
        <v>25</v>
      </c>
    </row>
    <row r="72" spans="1:16" ht="18">
      <c r="A72" s="42"/>
      <c r="B72" s="36"/>
      <c r="C72" s="37"/>
      <c r="D72" s="40"/>
      <c r="E72" s="40"/>
      <c r="F72" s="40"/>
      <c r="G72" s="40"/>
      <c r="H72" s="40"/>
      <c r="I72" s="40"/>
      <c r="J72" s="38"/>
      <c r="K72" s="39"/>
      <c r="L72" s="39"/>
      <c r="M72" s="38"/>
      <c r="N72" s="19">
        <f t="shared" ref="N72:N92" si="4">(D72+E72+F72+G72+H72+I72)/6</f>
        <v>0</v>
      </c>
      <c r="O72" s="19">
        <f t="shared" ref="O72:O92" si="5">N72*(1-4%*((J72)+K72/2)+L72/4+M72*0.93)</f>
        <v>0</v>
      </c>
      <c r="P72" s="45" t="s">
        <v>25</v>
      </c>
    </row>
    <row r="73" spans="1:16" ht="18">
      <c r="A73" s="42"/>
      <c r="B73" s="36"/>
      <c r="C73" s="37"/>
      <c r="D73" s="40"/>
      <c r="E73" s="40"/>
      <c r="F73" s="40"/>
      <c r="G73" s="40"/>
      <c r="H73" s="40"/>
      <c r="I73" s="40"/>
      <c r="J73" s="38"/>
      <c r="K73" s="39"/>
      <c r="L73" s="39"/>
      <c r="M73" s="38"/>
      <c r="N73" s="19">
        <f t="shared" si="4"/>
        <v>0</v>
      </c>
      <c r="O73" s="19">
        <f t="shared" si="5"/>
        <v>0</v>
      </c>
      <c r="P73" s="45" t="s">
        <v>25</v>
      </c>
    </row>
    <row r="74" spans="1:16" ht="18">
      <c r="A74" s="42"/>
      <c r="B74" s="36"/>
      <c r="C74" s="37"/>
      <c r="D74" s="40"/>
      <c r="E74" s="40"/>
      <c r="F74" s="40"/>
      <c r="G74" s="40"/>
      <c r="H74" s="40"/>
      <c r="I74" s="40"/>
      <c r="J74" s="38"/>
      <c r="K74" s="39"/>
      <c r="L74" s="39"/>
      <c r="M74" s="38"/>
      <c r="N74" s="19">
        <f t="shared" si="4"/>
        <v>0</v>
      </c>
      <c r="O74" s="19">
        <f t="shared" si="5"/>
        <v>0</v>
      </c>
      <c r="P74" s="45" t="s">
        <v>25</v>
      </c>
    </row>
    <row r="75" spans="1:16" ht="18">
      <c r="A75" s="42"/>
      <c r="B75" s="36"/>
      <c r="C75" s="37"/>
      <c r="D75" s="40"/>
      <c r="E75" s="40"/>
      <c r="F75" s="40"/>
      <c r="G75" s="40"/>
      <c r="H75" s="40"/>
      <c r="I75" s="40"/>
      <c r="J75" s="38"/>
      <c r="K75" s="39"/>
      <c r="L75" s="39"/>
      <c r="M75" s="38"/>
      <c r="N75" s="19">
        <f t="shared" si="4"/>
        <v>0</v>
      </c>
      <c r="O75" s="19">
        <f t="shared" si="5"/>
        <v>0</v>
      </c>
      <c r="P75" s="45" t="s">
        <v>25</v>
      </c>
    </row>
    <row r="76" spans="1:16" ht="18">
      <c r="A76" s="42"/>
      <c r="B76" s="36"/>
      <c r="C76" s="37"/>
      <c r="D76" s="40"/>
      <c r="E76" s="40"/>
      <c r="F76" s="40"/>
      <c r="G76" s="40"/>
      <c r="H76" s="40"/>
      <c r="I76" s="40"/>
      <c r="J76" s="38"/>
      <c r="K76" s="39"/>
      <c r="L76" s="41"/>
      <c r="M76" s="38"/>
      <c r="N76" s="19">
        <f t="shared" si="4"/>
        <v>0</v>
      </c>
      <c r="O76" s="19">
        <f t="shared" si="5"/>
        <v>0</v>
      </c>
      <c r="P76" s="45" t="s">
        <v>25</v>
      </c>
    </row>
    <row r="77" spans="1:16" ht="18">
      <c r="A77" s="42"/>
      <c r="B77" s="36"/>
      <c r="C77" s="37"/>
      <c r="D77" s="40"/>
      <c r="E77" s="40"/>
      <c r="F77" s="40"/>
      <c r="G77" s="40"/>
      <c r="H77" s="40"/>
      <c r="I77" s="40"/>
      <c r="J77" s="38"/>
      <c r="K77" s="39"/>
      <c r="L77" s="39"/>
      <c r="M77" s="38"/>
      <c r="N77" s="19">
        <f t="shared" si="4"/>
        <v>0</v>
      </c>
      <c r="O77" s="19">
        <f t="shared" si="5"/>
        <v>0</v>
      </c>
      <c r="P77" s="45" t="s">
        <v>25</v>
      </c>
    </row>
    <row r="78" spans="1:16" ht="18">
      <c r="A78" s="42"/>
      <c r="B78" s="36"/>
      <c r="C78" s="37"/>
      <c r="D78" s="40"/>
      <c r="E78" s="40"/>
      <c r="F78" s="40"/>
      <c r="G78" s="40"/>
      <c r="H78" s="40"/>
      <c r="I78" s="40"/>
      <c r="J78" s="38"/>
      <c r="K78" s="39"/>
      <c r="L78" s="39"/>
      <c r="M78" s="38"/>
      <c r="N78" s="19">
        <f t="shared" si="4"/>
        <v>0</v>
      </c>
      <c r="O78" s="19">
        <f t="shared" si="5"/>
        <v>0</v>
      </c>
      <c r="P78" s="45" t="s">
        <v>25</v>
      </c>
    </row>
    <row r="79" spans="1:16" ht="18">
      <c r="A79" s="42"/>
      <c r="B79" s="36"/>
      <c r="C79" s="37"/>
      <c r="D79" s="40"/>
      <c r="E79" s="40"/>
      <c r="F79" s="40"/>
      <c r="G79" s="40"/>
      <c r="H79" s="40"/>
      <c r="I79" s="40"/>
      <c r="J79" s="38"/>
      <c r="K79" s="39"/>
      <c r="L79" s="39"/>
      <c r="M79" s="38"/>
      <c r="N79" s="19">
        <f t="shared" si="4"/>
        <v>0</v>
      </c>
      <c r="O79" s="19">
        <f t="shared" si="5"/>
        <v>0</v>
      </c>
      <c r="P79" s="45" t="s">
        <v>25</v>
      </c>
    </row>
    <row r="80" spans="1:16" ht="18">
      <c r="A80" s="42"/>
      <c r="B80" s="36"/>
      <c r="C80" s="37"/>
      <c r="D80" s="40"/>
      <c r="E80" s="40"/>
      <c r="F80" s="40"/>
      <c r="G80" s="40"/>
      <c r="H80" s="40"/>
      <c r="I80" s="40"/>
      <c r="J80" s="38"/>
      <c r="K80" s="39"/>
      <c r="L80" s="39"/>
      <c r="M80" s="38"/>
      <c r="N80" s="19">
        <f t="shared" si="4"/>
        <v>0</v>
      </c>
      <c r="O80" s="19">
        <f t="shared" si="5"/>
        <v>0</v>
      </c>
      <c r="P80" s="45" t="s">
        <v>25</v>
      </c>
    </row>
    <row r="81" spans="1:16" ht="18">
      <c r="A81" s="42"/>
      <c r="B81" s="36"/>
      <c r="C81" s="37"/>
      <c r="D81" s="40"/>
      <c r="E81" s="40"/>
      <c r="F81" s="40"/>
      <c r="G81" s="40"/>
      <c r="H81" s="40"/>
      <c r="I81" s="40"/>
      <c r="J81" s="38"/>
      <c r="K81" s="39"/>
      <c r="L81" s="39"/>
      <c r="M81" s="38"/>
      <c r="N81" s="19">
        <f t="shared" si="4"/>
        <v>0</v>
      </c>
      <c r="O81" s="19">
        <f t="shared" si="5"/>
        <v>0</v>
      </c>
      <c r="P81" s="45" t="s">
        <v>25</v>
      </c>
    </row>
    <row r="82" spans="1:16" ht="18">
      <c r="A82" s="42"/>
      <c r="B82" s="36"/>
      <c r="C82" s="37"/>
      <c r="D82" s="40"/>
      <c r="E82" s="40"/>
      <c r="F82" s="40"/>
      <c r="G82" s="40"/>
      <c r="H82" s="40"/>
      <c r="I82" s="40"/>
      <c r="J82" s="38"/>
      <c r="K82" s="39"/>
      <c r="L82" s="39"/>
      <c r="M82" s="38"/>
      <c r="N82" s="19">
        <f t="shared" si="4"/>
        <v>0</v>
      </c>
      <c r="O82" s="19">
        <f t="shared" si="5"/>
        <v>0</v>
      </c>
      <c r="P82" s="45" t="s">
        <v>25</v>
      </c>
    </row>
    <row r="83" spans="1:16" ht="18">
      <c r="A83" s="42"/>
      <c r="B83" s="36"/>
      <c r="C83" s="37"/>
      <c r="D83" s="40"/>
      <c r="E83" s="40"/>
      <c r="F83" s="40"/>
      <c r="G83" s="40"/>
      <c r="H83" s="40"/>
      <c r="I83" s="40"/>
      <c r="J83" s="38"/>
      <c r="K83" s="39"/>
      <c r="L83" s="39"/>
      <c r="M83" s="38"/>
      <c r="N83" s="19">
        <f t="shared" si="4"/>
        <v>0</v>
      </c>
      <c r="O83" s="19">
        <f t="shared" si="5"/>
        <v>0</v>
      </c>
      <c r="P83" s="45" t="s">
        <v>25</v>
      </c>
    </row>
    <row r="84" spans="1:16" ht="18">
      <c r="A84" s="42"/>
      <c r="B84" s="36"/>
      <c r="C84" s="37"/>
      <c r="D84" s="40"/>
      <c r="E84" s="40"/>
      <c r="F84" s="40"/>
      <c r="G84" s="40"/>
      <c r="H84" s="40"/>
      <c r="I84" s="40"/>
      <c r="J84" s="38"/>
      <c r="K84" s="39"/>
      <c r="L84" s="39"/>
      <c r="M84" s="38"/>
      <c r="N84" s="19">
        <f t="shared" si="4"/>
        <v>0</v>
      </c>
      <c r="O84" s="19">
        <f t="shared" si="5"/>
        <v>0</v>
      </c>
      <c r="P84" s="45" t="s">
        <v>25</v>
      </c>
    </row>
    <row r="85" spans="1:16" ht="18">
      <c r="A85" s="42"/>
      <c r="B85" s="36"/>
      <c r="C85" s="37"/>
      <c r="D85" s="40"/>
      <c r="E85" s="40"/>
      <c r="F85" s="40"/>
      <c r="G85" s="40"/>
      <c r="H85" s="40"/>
      <c r="I85" s="40"/>
      <c r="J85" s="38"/>
      <c r="K85" s="39"/>
      <c r="L85" s="39"/>
      <c r="M85" s="38"/>
      <c r="N85" s="19">
        <f t="shared" si="4"/>
        <v>0</v>
      </c>
      <c r="O85" s="19">
        <f t="shared" si="5"/>
        <v>0</v>
      </c>
      <c r="P85" s="45" t="s">
        <v>25</v>
      </c>
    </row>
    <row r="86" spans="1:16" ht="18">
      <c r="A86" s="42"/>
      <c r="B86" s="36"/>
      <c r="C86" s="37"/>
      <c r="D86" s="40"/>
      <c r="E86" s="40"/>
      <c r="F86" s="40"/>
      <c r="G86" s="40"/>
      <c r="H86" s="40"/>
      <c r="I86" s="40"/>
      <c r="J86" s="38"/>
      <c r="K86" s="39"/>
      <c r="L86" s="39"/>
      <c r="M86" s="38"/>
      <c r="N86" s="19">
        <f t="shared" si="4"/>
        <v>0</v>
      </c>
      <c r="O86" s="19">
        <f t="shared" si="5"/>
        <v>0</v>
      </c>
      <c r="P86" s="45" t="s">
        <v>25</v>
      </c>
    </row>
    <row r="87" spans="1:16" ht="18">
      <c r="A87" s="42"/>
      <c r="B87" s="36"/>
      <c r="C87" s="37"/>
      <c r="D87" s="40"/>
      <c r="E87" s="40"/>
      <c r="F87" s="40"/>
      <c r="G87" s="40"/>
      <c r="H87" s="40"/>
      <c r="I87" s="40"/>
      <c r="J87" s="38"/>
      <c r="K87" s="39"/>
      <c r="L87" s="39"/>
      <c r="M87" s="38"/>
      <c r="N87" s="19">
        <f t="shared" si="4"/>
        <v>0</v>
      </c>
      <c r="O87" s="19">
        <f t="shared" si="5"/>
        <v>0</v>
      </c>
      <c r="P87" s="45" t="s">
        <v>25</v>
      </c>
    </row>
    <row r="88" spans="1:16" ht="18">
      <c r="A88" s="42"/>
      <c r="B88" s="36"/>
      <c r="C88" s="37"/>
      <c r="D88" s="40"/>
      <c r="E88" s="40"/>
      <c r="F88" s="40"/>
      <c r="G88" s="40"/>
      <c r="H88" s="40"/>
      <c r="I88" s="40"/>
      <c r="J88" s="38"/>
      <c r="K88" s="39"/>
      <c r="L88" s="39"/>
      <c r="M88" s="38"/>
      <c r="N88" s="19">
        <f t="shared" si="4"/>
        <v>0</v>
      </c>
      <c r="O88" s="19">
        <f t="shared" si="5"/>
        <v>0</v>
      </c>
      <c r="P88" s="45" t="s">
        <v>25</v>
      </c>
    </row>
    <row r="89" spans="1:16" ht="18">
      <c r="A89" s="42"/>
      <c r="B89" s="36"/>
      <c r="C89" s="37"/>
      <c r="D89" s="40"/>
      <c r="E89" s="40"/>
      <c r="F89" s="40"/>
      <c r="G89" s="40"/>
      <c r="H89" s="40"/>
      <c r="I89" s="40"/>
      <c r="J89" s="38"/>
      <c r="K89" s="39"/>
      <c r="L89" s="39"/>
      <c r="M89" s="38"/>
      <c r="N89" s="19">
        <f t="shared" si="4"/>
        <v>0</v>
      </c>
      <c r="O89" s="19">
        <f t="shared" si="5"/>
        <v>0</v>
      </c>
      <c r="P89" s="45" t="s">
        <v>25</v>
      </c>
    </row>
    <row r="90" spans="1:16" ht="18">
      <c r="A90" s="42"/>
      <c r="B90" s="36"/>
      <c r="C90" s="37"/>
      <c r="D90" s="40"/>
      <c r="E90" s="40"/>
      <c r="F90" s="40"/>
      <c r="G90" s="40"/>
      <c r="H90" s="40"/>
      <c r="I90" s="40"/>
      <c r="J90" s="38"/>
      <c r="K90" s="39"/>
      <c r="L90" s="39"/>
      <c r="M90" s="38"/>
      <c r="N90" s="19">
        <f t="shared" si="4"/>
        <v>0</v>
      </c>
      <c r="O90" s="19">
        <f t="shared" si="5"/>
        <v>0</v>
      </c>
      <c r="P90" s="45" t="s">
        <v>25</v>
      </c>
    </row>
    <row r="91" spans="1:16" ht="18">
      <c r="A91" s="42"/>
      <c r="B91" s="36"/>
      <c r="C91" s="37"/>
      <c r="D91" s="40"/>
      <c r="E91" s="40"/>
      <c r="F91" s="40"/>
      <c r="G91" s="40"/>
      <c r="H91" s="40"/>
      <c r="I91" s="40"/>
      <c r="J91" s="38"/>
      <c r="K91" s="39"/>
      <c r="L91" s="39"/>
      <c r="M91" s="38"/>
      <c r="N91" s="19">
        <f t="shared" si="4"/>
        <v>0</v>
      </c>
      <c r="O91" s="19">
        <f t="shared" si="5"/>
        <v>0</v>
      </c>
      <c r="P91" s="45" t="s">
        <v>25</v>
      </c>
    </row>
    <row r="92" spans="1:16" ht="18.75" thickBot="1">
      <c r="A92" s="46"/>
      <c r="B92" s="62"/>
      <c r="C92" s="63"/>
      <c r="D92" s="47"/>
      <c r="E92" s="47"/>
      <c r="F92" s="47"/>
      <c r="G92" s="47"/>
      <c r="H92" s="47"/>
      <c r="I92" s="47"/>
      <c r="J92" s="64"/>
      <c r="K92" s="65"/>
      <c r="L92" s="65"/>
      <c r="M92" s="64"/>
      <c r="N92" s="19">
        <f t="shared" si="4"/>
        <v>0</v>
      </c>
      <c r="O92" s="19">
        <f t="shared" si="5"/>
        <v>0</v>
      </c>
      <c r="P92" s="48" t="s">
        <v>25</v>
      </c>
    </row>
  </sheetData>
  <sortState ref="A8:R92">
    <sortCondition descending="1" ref="O8"/>
  </sortState>
  <mergeCells count="4">
    <mergeCell ref="A2:D2"/>
    <mergeCell ref="B3:D3"/>
    <mergeCell ref="A6:P6"/>
    <mergeCell ref="N4:Q4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1111111 (2)</vt:lpstr>
      <vt:lpstr>دفعات خارجية 2014</vt:lpstr>
      <vt:lpstr>1111111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2015-07-15T12:55:05Z</dcterms:modified>
</cp:coreProperties>
</file>